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2" yWindow="108" windowWidth="16608" windowHeight="8508" activeTab="2"/>
  </bookViews>
  <sheets>
    <sheet name="Աղյուսակ Ա. (կատարողի բացվածք)" sheetId="26" r:id="rId1"/>
    <sheet name="Հավելված 3 մաս 4" sheetId="28" r:id="rId2"/>
    <sheet name="Հավելված 3 մաս 2" sheetId="29" r:id="rId3"/>
    <sheet name="Հավելված 3 մաս3" sheetId="30" r:id="rId4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E26" i="29" l="1"/>
  <c r="F26" i="29"/>
  <c r="G26" i="29"/>
  <c r="H26" i="29"/>
  <c r="I26" i="29"/>
  <c r="J26" i="29"/>
  <c r="K26" i="29"/>
  <c r="D26" i="29"/>
  <c r="F15" i="26" l="1"/>
  <c r="F12" i="26" l="1"/>
  <c r="E12" i="29"/>
  <c r="F12" i="29"/>
  <c r="G12" i="29"/>
  <c r="H12" i="29"/>
  <c r="I12" i="29"/>
  <c r="J12" i="29"/>
  <c r="K12" i="29"/>
  <c r="D12" i="29"/>
</calcChain>
</file>

<file path=xl/sharedStrings.xml><?xml version="1.0" encoding="utf-8"?>
<sst xmlns="http://schemas.openxmlformats.org/spreadsheetml/2006/main" count="362" uniqueCount="173">
  <si>
    <t>Ð³í»Éí³Í N 3. ´Ûáõç»ï³ÛÇÝ Íñ³·ñ»ñÇ ¨ ³ÏÝÏ³ÉíáÕ ³ñ¹ÛáõÝùÝ»ñÇ Ý»ñÏ³Û³óÙ³Ý Ó¨³ã³÷</t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</si>
  <si>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</si>
  <si>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</si>
  <si>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</si>
  <si>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</si>
  <si>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</si>
  <si>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</si>
  <si>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</si>
  <si>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</si>
  <si>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</si>
  <si>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 xml:space="preserve"> 1032</t>
  </si>
  <si>
    <t>(Ñ³½. ¹ñ³Ù)</t>
  </si>
  <si>
    <t>ÐÐ ³ßË³ï³ÝùÇ ¨ ëáóÇ³É³Ï³Ý Ñ³ñó»ñÇ Ý³Ë³ñ³ñáõÃÛáõÝ</t>
  </si>
  <si>
    <t>Ø²ê 2. äºî²Î²Ü Ø²ðØÜÆ ÎàÔØÆò Æð²Î²Ü²òìàÔ ´Úàôæºî²ÚÆÜ Ìð²¶ðºðÀ ºì ØÆæàò²èàôØÜºðÀ</t>
  </si>
  <si>
    <t>ä»ï³Ï³Ý Ù³ñÙÝÇ ·»ñ³ï»ëã³Ï³Ý ¹³ëÇãÁ՝</t>
  </si>
  <si>
    <t>ä»ï³Ï³Ý Ù³ñÙÝÇ ³Ýí³ÝáõÙÁ՝</t>
  </si>
  <si>
    <t>Ø²ê 3 äºî²Î²Ü Ø²ðØÜÆ Ìð²¶ðºðÆ ¶Ìàì ìºðæÜ²Î²Ü ²ð¸ÚàôÜøÆ òàôò²ÜÆÞÜºðÀ</t>
  </si>
  <si>
    <t>Üå³ï³ÏÁ</t>
  </si>
  <si>
    <t>úÅ³Ý¹³Ï»É ³Ý³å³Ñáí ÁÝï³ÝÇùÝ»ñÇ Ï»Ýë³Ù³Ï³ñ¹³ÏÇ µ³ñÓñ³óÙ³ÝÁ</t>
  </si>
  <si>
    <t xml:space="preserve">²ç³ÏóáõÃÛáõÝ Ñ³ßÙ³Ý¹³ÙáõÃÛáõÝ áõÝ»óáÕ ³ÝÓ³Ýó ëáóÇ³É³Ï³Ý Ý»ñ³éÙ³ÝÁ Ñ³ë³ñ³ÏáõÃÛáõÝ </t>
  </si>
  <si>
    <t>Ìñ³·ñÇ ¹³ëÇãÁ ¨ ³Ýí³ÝáõÙÁ</t>
  </si>
  <si>
    <t>1011 ²Ý³å³Ñáí ëáóÇ³É³Ï³Ý ËÙµ»ñÇÝ ³ç³ÏóáõÃÛáõÝ</t>
  </si>
  <si>
    <t xml:space="preserve">1032  ÊÝ³ÙùÇ Í³é³ÛáõÃÛáõÝÝ»ñ 18 ï³ñ»Ï³ÝÇó µ³ñÓñ ï³ñÇùÇ ³ÝÓ³Ýó
</t>
  </si>
  <si>
    <t>1141 ÀÝï³ÝÇùÝ»ñÇÝ, Ï³Ý³Ýó ¨ »ñ»Ë³Ý»ñÇÝ ³ç³ÏóáõÃÛáõÝ</t>
  </si>
  <si>
    <t>1160 Ð³ßÙ³Ý¹³ÙáõÃÛáõÝ áõÝ»óáÕ ³ÝÓ³Ýó ³ç³ÏóáõÃÛáõÝ</t>
  </si>
  <si>
    <t>Ìñ³·ñÇ í»ñçÝ³Ï³Ý ³ñ¹ÛáõÝùÝ»ñÁ</t>
  </si>
  <si>
    <t>â³÷áñáßÇãÁ</t>
  </si>
  <si>
    <t>Ì³ÍÏáõÛÃ µÝ³ÏãáõÃÛáõÝÇó</t>
  </si>
  <si>
    <t>ÀÝï³Ý»Ï³Ý Ýå³ëïÇ ï»ë³Ï³ñ³ñ ÏßÇé ÀÎ´àô Ýå³ëïÝ»ñáõÙ</t>
  </si>
  <si>
    <t>Ð³ßÙ³Ý¹³ÙáõÃÛáõÝ áõÝ»óáÕ ³ÝÓ³Ýó  Ù³ïáõóíáÕ Í³é³ÛáõÃÛáõÝÝ»ñÇ Ñ³ëó»³Ï³ÝáõÃÛ³Ý ¨ ³ñ¹ÛáõÝ³í»ïáõÃÛ³Ý µ³ñÓñ³óáõÙ</t>
  </si>
  <si>
    <t>ºÉ³Ï»ïÁ</t>
  </si>
  <si>
    <t>ÂÇñ³ËÁ</t>
  </si>
  <si>
    <t>òáõó³ÝÇßÁ</t>
  </si>
  <si>
    <t>Ä³ÙÏ»ïÁ</t>
  </si>
  <si>
    <t>31.12.2019Ã</t>
  </si>
  <si>
    <t>áã ³í»ÉÇ ù³Ý 14-%</t>
  </si>
  <si>
    <t xml:space="preserve"> ÙÇÝã¨ 31.12. 2022Ã.</t>
  </si>
  <si>
    <t>áã å³Ï³ë 75%</t>
  </si>
  <si>
    <t>Î³åÁ ÐÐ Ï³é³í³ñáõÃÛ³Ý Íñ³·ñáí ë³ÑÙ³Ýí³Í ù³Õ³ù³Ï³ÝáõÃÛ³Ý ÃÇñ³ËÝ»ñÇ Ñ»ï</t>
  </si>
  <si>
    <t>ÐÐ Ï³é³í³ñáõÃÛ³Ý 2019 Ãí³Ï³ÝÇ ÷»ïñí³ñÇ 8-Ç N 65 - ² áñáßÙ³Ý Ñ³í»Éí³ÍÇ 4.2 µ³ÅÝÇ ³é³çÇÝ å³ñµ»ñáõÃÛáõÝ</t>
  </si>
  <si>
    <t>ÐÐ Ï³é³í³ñáõÃÛ³Ý 2019 Ãí³Ï³ÝÇ ÷»ïñí³ñÇ 18-Ç ÃÇí 65-² áñáßÙ³Ùµ Ñ³ëï³ïí³Í Íñ³·Çñ</t>
  </si>
  <si>
    <t>²ßË³ï³ÝùÇ ¨ ëáóÇ³É³Ï³Ý Ñ³ñó»ñÇ Ý³Ë³ñ³ñáõÃÛáõÝ</t>
  </si>
  <si>
    <t xml:space="preserve"> Ìñ³·ñ³ÛÇÝ ¹³ëÇãÁ</t>
  </si>
  <si>
    <t>Ìñ³·Çñ»ñ/ØÇçáó³éáõÙ</t>
  </si>
  <si>
    <t xml:space="preserve"> Ìñ³·Çñ</t>
  </si>
  <si>
    <t xml:space="preserve"> ØÇçáó³éáõÙ</t>
  </si>
  <si>
    <t xml:space="preserve"> Ìñ³·ñÇ ³Ýí³ÝáõÙÁ`</t>
  </si>
  <si>
    <t xml:space="preserve"> Ìñ³·ñÇ Ýå³ï³ÏÁ`</t>
  </si>
  <si>
    <t xml:space="preserve"> ì»ñçÝ³Ï³Ý ³ñ¹ÛáõÝùÇ ÝÏ³ñ³·ñáõÃÛáõÝÁ`</t>
  </si>
  <si>
    <t xml:space="preserve"> Ìñ³·ñÇ ÙÇçáó³éáõÙÝ»ñ</t>
  </si>
  <si>
    <t>ÀÝÃ³óÇÏ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</si>
  <si>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</si>
  <si>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</si>
  <si>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</si>
  <si>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îñ³Ýëý»ñïÝ»ñÇ ïñ³Ù³¹ñáõÙ</t>
  </si>
  <si>
    <t>2021Ã ï³ñÇ                (Ñ³½. ¹ñ³Ù)</t>
  </si>
  <si>
    <t>2022Ã ï³ñÇ                (Ñ³½. ¹ñ³Ù)</t>
  </si>
  <si>
    <t xml:space="preserve"> ÀÝï³ÝÇùÝ»ñÇÝ՝ Ï³Ý³Ýó ¨ »ñ»Ë³Ý»ñÇÝ ³ç³ÏóáõÃÛáõÝ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</si>
  <si>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</si>
  <si>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 xml:space="preserve"> ÀÝï³ÝÇùÝ»ñÇÝ՝ Ï³Ý³Ýó ¨ »ñ»Ë³Ý»ñÇÝ Ù³ïáõóíáÕ ëáóÇ³É³Ï³Ý Í³é³ÛáõÃÛáõÝÝ»ñÇ ¨ ¹ñ³Ýó Ñ³ëó»³Ï³ÝáõÃÛ³Ý µ³ñ»É³íáõÙ՝ ÏÛ³ÝùÇ ¹Åí³ñÇÝ Çñ³íÇ×³ÏáõÙ Ñ³ÛïÝí³Í ÁÝï³ÝÇùÝ»ñÇ՝ Ï³Ý³Ýó ¨ »ñ»Ë³Ý»ñÇ ÇÝï»·ñáõÙ Ñ³ë³ñÏáõÃÛáõÝ</t>
  </si>
  <si>
    <t xml:space="preserve"> ÊÝ³ÙùÇ Í³é³ÛáõÃÛáõÝÝ»ñ 18 ï³ñ»Ï³ÝÇó µ³ñÓñ ï³ñÇùÇ ³ÝÓ³Ýó</t>
  </si>
  <si>
    <t xml:space="preserve"> ÊÝ³ÙùÇ Ï³ñÇù áõÝ»óáÕ 18 ï³ñ»Ï³ÝÇó µ³ñÓñ ï³ñÇùÇ ³ÝÓ³Ýó µÝ³Ï³ÝáÝ Ï»Ýë³·áñÍáõÝ»áõÃÛ³Ý ³å³ÑáíáõÙ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</si>
  <si>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</si>
  <si>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</si>
  <si>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</si>
  <si>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</si>
  <si>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</si>
  <si>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</si>
  <si>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</si>
  <si>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</si>
  <si>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</si>
  <si>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 xml:space="preserve"> ØÇçáó³éÙ³Ý íñ³ Ï³ï³ñíáÕ Í³ËëÁ (Ñ³½³ñ ¹ñ³Ù) </t>
  </si>
  <si>
    <t xml:space="preserve">òáõó³ÝÇßÝ»ñ </t>
  </si>
  <si>
    <t>2022Ã</t>
  </si>
  <si>
    <t xml:space="preserve"> Þ³Ñ³éáõÝ»ñÇ ÁÝïñáõÃÛ³Ý ã³÷³ÝÇßÝ»ñÁ </t>
  </si>
  <si>
    <t>²Ù÷á÷</t>
  </si>
  <si>
    <t xml:space="preserve"> Ìñ³·ñÇ ¹³ëÇãÁ </t>
  </si>
  <si>
    <t xml:space="preserve"> Ìñ³·ñÇ ³Ýí³ÝáõÙÁ </t>
  </si>
  <si>
    <t xml:space="preserve"> Ìñ³·ñÇ ÙÇçáó³éáõÙÝ»ñÁ </t>
  </si>
  <si>
    <t xml:space="preserve"> îñ³Ýëý»ñïÇ ïñ³Ù³¹ñáõÙ </t>
  </si>
  <si>
    <t xml:space="preserve"> ÀÝï³ÝÇùÝ»ñÇÝ՝ Ï³Ý³Ýó ¨ »ñ»Ë³Ý»ñÇÝ ³ç³ÏóáõÃÛáõÝ </t>
  </si>
  <si>
    <t>²ÕÛáõë³Ï ².</t>
  </si>
  <si>
    <t xml:space="preserve">²ßË³ï³ÝùÇ ¨ ëáóÇ³É³Ï³Ý Ñ³ñó»ñÇ Ý³Ë³ñ³ñáõÃÛáõÝ </t>
  </si>
  <si>
    <t xml:space="preserve">2019Ã. ö³ëï³óÇ (Ñ³½. ¹ñ³Ù)    </t>
  </si>
  <si>
    <t xml:space="preserve">2020Ã. ëå³ëíáÕ (Ñ³½. ¹ñ³Ù) </t>
  </si>
  <si>
    <t>2021Ã 1-ÇÝ »é³ÙëÛ³Ï</t>
  </si>
  <si>
    <t>2021Ã 1-ÇÝ ÏÇë³ÙÛ³Ï</t>
  </si>
  <si>
    <t>2021Ã ÇÝÝ ³ÙÇë</t>
  </si>
  <si>
    <t>2023Ã ï³ñÇ                (Ñ³½. ¹ñ³Ù)</t>
  </si>
  <si>
    <t xml:space="preserve">Ìñ³·Çñ  </t>
  </si>
  <si>
    <t>ÊÝ³ÙùÇ Ï³ñÇù áõÝ»óáÕ 18 ï³ñ»Ï³ÝÇó µ³ñÓñ ï³ñÇùÇ ³ÝÓ³Ýó µÝ³Ï³ÝáÝ Ï»Ýë³·áñ ÍáõÝ»áõÃÛ³Ý ³å³ÑáíáõÙ</t>
  </si>
  <si>
    <t>2019Ã. ÷³ëï³óÇ</t>
  </si>
  <si>
    <t xml:space="preserve">2020Ã ëå³ëíáÕ
</t>
  </si>
  <si>
    <t>2021Ã »é³ÙëÛ³Ï</t>
  </si>
  <si>
    <t>2021Ã ÏÇë³ÙÛ³Ï</t>
  </si>
  <si>
    <t xml:space="preserve">2021Ã ÇÝÝ ³ÙÇë
</t>
  </si>
  <si>
    <t xml:space="preserve">2021Ã ï³ñÇ
</t>
  </si>
  <si>
    <t>2023Ã</t>
  </si>
  <si>
    <t>ÏÇÝ</t>
  </si>
  <si>
    <t>ïÕ³Ù³ñ¹</t>
  </si>
  <si>
    <t>Ìñ³·ñÇ ß³Ñ³éáõÝ»ñÇ ÃÇíÁ Ñ³ßÙ³Ý¹³ÙáõÃÛáõÝ áõÝ»óáÕ ³ÝÓ³Ýó ÃíÇ Ù»ç 6.7%</t>
  </si>
  <si>
    <t>Ìñ³·ñÇ ß³Ñ³éáõÝ»ñÇ ÃíÇ ³í»É³óáõմ 1.5%-áí</t>
  </si>
  <si>
    <t xml:space="preserve">ÊÝ³ÙùÇ Ï³ñÇù áõÝ»óáÕ 18 ï³ñÇÝ Éñ³ó³Í ³ÝÓ³Ýó` Çñ»Ýó ·Ý³Ñ³éí³Í  ³ÝÑ³ï³Ï³Ý  ëáóÇ³É³Ï³Ý Ï³ñÇùÝ»ñÇÝ Ñ³Ù³å³ï³ëË³Ý ËÝ³ÙùÇ Í³é³ÛáõÃÛáõÝÝ»ñÇ ïñ³Ù³¹ñáõÙ
</t>
  </si>
  <si>
    <t>ÊÝ³ÙùÇ Ï³ñÇù áõÝ»óáÕ 18 ï³ñÇÝ Éñ³ó³Í ³ÝÓ³Ýó  ïñ³Ù³¹ñíáÕ ËÝ³ÙùÇ Í³é³ÛáõÃÛáõÝ Ý»ñÇ áñ³ÏÇ µ³ñ»É³íáõÙ, ïáÏáë</t>
  </si>
  <si>
    <t>Ø³ïáõóíáÕ ËÝ³ÙùÇ Í³é³ÛáõÃ ÛáõÝÝ»ñÇ Ñ³Ù³å³ï³ëË³ÝáõÃÛáõÝÁ ß³Ñ³éáõÝ»ñÇ ·Ý³Ñ³ïí³Í ëáóÇ³É³Ï³Ý ³ÝÑ³ï³Ï³Ý Ï³ñÇùÝ»ñÇÝ, ïáÏáë</t>
  </si>
  <si>
    <t xml:space="preserve"> -</t>
  </si>
  <si>
    <t>2019թ.</t>
  </si>
  <si>
    <t>2023թ.</t>
  </si>
  <si>
    <t>2023թ</t>
  </si>
  <si>
    <t>1.ÐÐ 2019 Ã.  ÷»ïñí³ñÇ 8-Ç N65-² áñáßÙ³Ùµ Ñ³ëï³ï í³Í՝ Ï³é³í³ñáõÃÛ³Ý Íñ³·ñÇ 4.2 µ³ÅÝÇ  3-ñ¹ å³ñµ»ñáõÃÛáõÝ,                                       2.ÐÐ Ï³é³í³ñáõÃÛ³Ý 2019 Ã. Ù³ÛÇëÇ 16-Ç N 650-È áñáßÙ³Ý N 1 Ñ³í»Éí³ÍÇ 2-ñ¹ Ï»ï.</t>
  </si>
  <si>
    <t>2021թ.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</si>
  <si>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µ³ñÓñ³óáõÙ, ïáÏáë  </t>
  </si>
  <si>
    <t>êáóÇ³É³Ï³Ý µÝ³Ï³ñ³Ý³ÛÇÝ ýáÝ¹Ç  Ï³ó³ñ³ÝÝ»ñáõÙ µÝ³ÏíáÕ ÙÇ³ÛÝ³Ï Ï»Ýë³Ãáß³Ï³éáõÝ»ñÇÝ ÏáÙáõÝ³É Í³Ëë»ñÇ ¹ÇÙ³ó ¹ñ³Ù³Ï³Ý ÷áËÑ³ïáõóáõÙ</t>
  </si>
  <si>
    <t xml:space="preserve"> ê³ÑÙ³Ýí³Í Å³ÙÏ»ïáõÙ ¹ñ³Ù³Ï³Ý ÷áËÑ³ïáõóÙ³Ý ïñ³Ù³¹ñáõÙ ( ïáÏáë)</t>
  </si>
  <si>
    <t>êáóÇ³É³Ï³Ý µÝ³Ï³ñ³Ý³ÛÇÝ ýáÝ¹Ç  Ï³ó³ñ³ÝÝ»ñáõÙ µÝ³ÏíáÕ ÙÇ³ÛÝ³Ï Ï»Ýë³Ãáß³Ï³éáõÝ»ñÇÝ, Ñ³Ù³Ó³ÛÝ ûñ»ÝùÇ, ïñ³Ù³¹ñíáõÙ ¿ ¹ñ³Ù³Ï³Ý ÷áËÑ³ïáõóáõÙ՝ ·³½Ç, ¿É»Ïïñ³¿Ý»ñ·Ç³ÛÇ ¨ çñ³Ù³ï³Ï³ñ³ñÙ³Ý í³ñÓ³í×³ñÝ»ñÇ ¹ÇÙ³ó</t>
  </si>
  <si>
    <t xml:space="preserve">êáóÇ³É³Ï³Ý µÝ³Ï³ñ³Ý³ÛÇÝ ýáÝ¹Ç  Ï³ó³ñ³ÝÝ»ñáõÙ ÙÇ³ÛÝ³Ï Ï»Ýë³Ãáß³Ï³éáõÝ»ñÇ ÃÇíÁ
</t>
  </si>
  <si>
    <t>êáóÇ³É³Ï³Ý µÝ³Ï³ñ³Ý³ÛÇÝ ýáÝ¹Ç Ï³ó³ñ³ÝÝ»ñáõÙ µÝ³ÏíáÕ ÙÇ³ÛÝ³Ï Ï»Ýë³Ãáß³Ï³éáõÝ»ñ</t>
  </si>
  <si>
    <t>ØÇçáó³éÙ³Ý ÝÏ³ñ³·ñáõÃÛáõÝÁ՝</t>
  </si>
  <si>
    <t>êáóÇ³É³Ï³Ý µÝ³Ï³ñ³Ý³ÛÇÝ ýáÝ¹Ç  Ï³ó³ñ³ÝÝ»ñáõÙ µÝ³ÏíáÕ ÙÇ³ÛÝ³Ï Ï»Ýë³Ãáß³Ï³éáõÝ»ñÇÝ, Ñ³Ù³Ó³ÛÝ ûñ»ÝùÇ, ïñ³Ù³¹ñíáõÙ ¿ ¹ñ³Ù³Ï³Ý ÷áËÑ³ïáõóáõÙ՝ ·³½Ç, ¿É»Ïïñ³¿Ý»ñ·Ç³ÛÇ ¨ çñ³Ù³ï³Ï³ñ³ñÙ³Ý í³ñÓ³í×³ñÝ»ñÇ ¹ÇÙ³ó:</t>
  </si>
  <si>
    <t>ØÇçáó³éÙ³Ý ï»ë³ÏÁ՝</t>
  </si>
  <si>
    <t>Ì³é³ÛáõÃÛáõÝÝ»ñÇ Ù³ïáõóáõÙ</t>
  </si>
  <si>
    <t>ØÇçáó³éÙ³Ý ³Ýí³ÝáõÙÁ՝</t>
  </si>
  <si>
    <t>îñ³Ýëý»ñïÇ ïñ³Ù³¹ñáõÙ</t>
  </si>
  <si>
    <t>Ð³ßÙ³Ý¹³ÙáõÃÛáõÝ áõÝ»óáÕ Ï³Ý³Ýó ëáóÇ³É³Ï³Ý Ý»ñ³éáõÙ</t>
  </si>
  <si>
    <t>²½·³ÛÇÝ ÷áùñ³Ù³ëÝáõÃÛáõÝÝ»ñÇÝ å³ïÏ³ÝáÕ Ï³Ý³Ýó Çñ³íáõÝùÝ»ñÇ å³ßïå³ÝáõÃÛáõÝ</t>
  </si>
  <si>
    <t>²½³ï³½ñÏÙ³Ý í³ÛñÇó í»ñ³¹³ñÓ³Í Ï³Ý³Ýó ëáóÇ³É³Ï³Ý í»ñ³Ï³Ý·ÝáõÙ ¨ ÇÝï»·ñáõÙ</t>
  </si>
  <si>
    <t>ê»é³Ï³Ý µéÝáõÃÛ³Ý »ÝÃ³ñÏí³Í Ï³Ý³Ýó ¨ ³ÕçÇÏÝ»ñÇ Çñ³í³Ï³Ý  å³ßïå³ÝáõÃÛáõÝ</t>
  </si>
  <si>
    <t>Ø³ëÝ³·Çï³óí³Í Ï³½Ù³Ï»ñåáõÃÛáõÝ</t>
  </si>
  <si>
    <t>Þ³Ñ³éáõÝ»ñÇ ·áÑáõÝ³ÏáõÃÛ³Ý Ù³Ï³ñ¹³ÏÁ, ïáÏáë</t>
  </si>
  <si>
    <t xml:space="preserve">Ð³ßÙ³Ý¹³ÙáõÃÛáõÝ áõÝ»óáÕ Ï³Ý³Ýó Ýñ³Ýó Çñ³íáõÝùÝ»ñÇ å³ßïå³ÝáõÃÛ³ÝÁ, ëáóÇ³É ïÝï»ë³Ï³Ý, ÏñÃ³Ï³Ý ¨ ³éáÕç³å³Ñ³Ï³Ý  ËÝ¹ÇñÝ»ñÇ ÉáõÍÙ³ÝÝ áõÕÕí³Í Í³é³ÛáõÃÛáõÝÝ»ñÇ Ù³ïáõóáõÙ </t>
  </si>
  <si>
    <t xml:space="preserve">²½·³ÛÇÝ ÷áùñ³Ù³ëÝáõÃÛáõÝÝ»ñÇÝ å³ïÏ³ÝáÕ, Ù³ëÝ³íáñ³å»ë, »½¹Ç Ï³Ý³Ýó ¨ ³ÕçÇÏÝ»ñÇÝ Ýñ³Ýó Çñ³íáõÝùÝ»ñÇ å³ßïå³ÝáõÃÛ³ÝÝ áõÕí³Í Í³é³ÛáõÃÛáõÝÝ»ñÇ Ù³ïáõóáõÙ </t>
  </si>
  <si>
    <t>¸³ï³å³ñïí³Í Ï³Ý³Ýó, áõÙ å³ïÅÇ ÏñÙ³Ý Å³ÙÏ»ïÝ ³í³ñïí»É ¿ Ï³Ù Ùáï»ÝáõÙ ¿ ³í³ñïÇÝ, ÇÝãå»ë Ý³¨ Ýñ³Ýó ËÝ³ÙùÇ ï³Ï ·ïÝíáÕ »ñ»Ë³Ý»ñÇÝ ëáóÇ³É-Ñá·»µ³Ý³Ï³Ý, Çñ³í³Ï³Ý û·ÝáõÃÛ³Ý ¨ ³ç³ÏóáõÃÛ³Ý՝ ³ÝÑñ³Å»ßï ÷³ëï³ÃÕÃ»ñÇ Ó¨³Ï»ñåÙ³Ý ¨ í»ñ³Ï³Ý·ÝÙ³Ý, Ýå³ëïÝ»ñÇ ïñ³Ù³¹ñÙ³Ý, Ù³ëÝ³·Çï³Ï³Ý ÏáÕÙÝáñáßÙ³Ý Ñ³ñó»ñáí Í³é³ÛáõÃÛáõÝÝ»ñÇ Ù³ïáõóáõÙ</t>
  </si>
  <si>
    <t xml:space="preserve">ê»é³Ï³Ý µéÝáõÃÛ³Ý »ÝÃ³ñÏí³Í Ï³Ý³Ýó ¨ ³ÕçÇÏÝ»ñÇ Çñ³íáõÝùÝ»ñÇ, ³Û¹ ÃíáõÙ՝ »ñ»Ë³Ý»ñÇ Ù³ÝÏáõÃÛ³Ý Çñ³íáõÝùÇ í»ñ³Ï³Ý·ÝÙ³ÝÁ áõÕÕí³Í ÙÇçáó³éáõÙÝ»ñÇ ßñç³Ý³ÏÝ»ñáõÙ ß³Ñ³éáõÝ»ñÇÝ ëáóÇ³É-Ñá·»µ³Ý³Ï³Ý, Çñ³í³Ï³Ý û·ÝáõÃÛ³Ý ¨ ³ç³ÏóáõÃÛ³Ý ïñ³Ù³¹ñáõÙ,  Ýñ³Ýó ß³Ñ»ñ å³ßïå³ÝáõÃÛ³Ý, ÷³ëï³ÃÕÃ»ñÇ í»ñ³Ï³Ý·ÝÙ³Ý,   Ù³ëÝ³·Çï³Ï³Ý ÏáÕÙÝáñáßÙ³Ý Ñ³ñó»ñáí ÏñÃ³Ï³Ý Íñ³·ñ»ñáõÙ Ý»ñ·ñ³íáõÙ  </t>
  </si>
  <si>
    <t>ÊÝ³Ù³Ï³ÉáõÃÛ³Ý Ýå³ëïÇ ïñ³Ù³¹ñáõÙ</t>
  </si>
  <si>
    <t>ÎÛ³ÝùÇ ¹Åí³ñÇÝ Çñ³íÇ×³ÏáõÙ Ñ³ÛïÝí³Í »ñ»Ë³Ý»ñÇ ËÝ³ÙùÇ ¨ ¹³ëïÇ³ñ³ÏáõÃÛ³Ý ¹ÇÙ³ó ËÝ³Ù³Ï³ÉÇÝ Ýå³ëïÇ ïñ³Ù³¹ñáõÙ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</si>
  <si>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</si>
  <si>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</si>
  <si>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</si>
  <si>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</si>
  <si>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</si>
  <si>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</si>
  <si>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 xml:space="preserve">2019Ã. Փաստացի ծախս </t>
  </si>
  <si>
    <t xml:space="preserve">2020Ã. Սպասվող  </t>
  </si>
  <si>
    <t>2021թ.եռամսյակ</t>
  </si>
  <si>
    <t>2021թ. Կիսամյակ</t>
  </si>
  <si>
    <t>2021թ. Ինը ամիս</t>
  </si>
  <si>
    <t>2021 թ.</t>
  </si>
  <si>
    <t>2022թ.</t>
  </si>
  <si>
    <t>ÜÏ³ñ³·ñáõÃÛáõÝÁ՝</t>
  </si>
  <si>
    <t>ØÇçáó³éáõÙÝ Çñ³Ï³Ý³óÝáÕÇ ³Ýí³ÝáõÙÁ՝</t>
  </si>
  <si>
    <t>²ñ¹ÛáõÝùÇ ã³÷áñáßÇãÝ»ñ</t>
  </si>
  <si>
    <t xml:space="preserve"> ø³Ý³Ï³Ï³Ý </t>
  </si>
  <si>
    <t>àñ³Ï³Ï³Ý</t>
  </si>
  <si>
    <t>ØÇçáó³éÙ³Ý íñ³ Ï³ï³ñíáÕ Í³ËëÁ (Ñ³½³ñ ¹ñ³Ù)</t>
  </si>
  <si>
    <t>Ä³ÙÏ»ï³ÛÝáõÃÛ³Ý</t>
  </si>
  <si>
    <t>Ցուցանիշներ</t>
  </si>
  <si>
    <t>2019թ. Փաստացի ծախսը</t>
  </si>
  <si>
    <t>2020թ. Սպասվող</t>
  </si>
  <si>
    <t>2021 եռամսյակ</t>
  </si>
  <si>
    <t>2021 կիսամյակ</t>
  </si>
  <si>
    <t>2021 ինը</t>
  </si>
  <si>
    <t xml:space="preserve">ê»é³Ï³Ý µéÝáõÃÛ³Ý »ÝÃ³ñÏí³Í Ï³Ý³Ýó ¨ ³ÕçÇÏÝ»ñÇ Çñ³íáõÝùÝ»ñÇ, ³Û¹ ÃíáõÙ՝ »ñ»Ë³Ý»ñÇ Ù³ÝÏáõÃÛ³Ý Çñ³íáõÝùÇ í»ñ³Ï³Ý·ÝÙ³ÝÁ áõÕÕí³Í ÙÇçáó³éáõÙÝ»ñÇ ßñç³Ý³ÏÝ»ñáõÙ ß³Ñ³éáõÝ»ñÇÝ ëáóÇ³É-Ñá·»µ³Ý³Ï³Ý, Çñ³í³Ï³Ý û·ÝáõÃÛ³Ý ¨ ³ç³ÏóáõÃÛ³Ý ïñ³Ù³¹ñáõÙ,  Ýñ³Ýó ß³Ñ»ñ å³ßïå³ÝáõÃÛ³Ý, ÷³ëï³ÃÕÃ»ñÇ í»ñ³Ï³Ý·ÝÙ³Ý,   Ù³ëÝ³·Çï³Ï³Ý ÏáÕÙÝáñáßÙ³Ý Ñ³ñó»ñáí ÏñÃ³Ï³Ý Íñ³·ñ»ñáõÙ:Ý»ñ·ñ³íáõÙ  </t>
  </si>
  <si>
    <t>Þ³Ñ³éáõÝ»ñÇ ÁÝïñáõÃÛ³Ý ã³÷³ÝÇßÝ»ñÁ</t>
  </si>
  <si>
    <t>ÊÝ³Ù³Ï³É áõÝ»óáÕ ÏÛ³ÝùÇ ¹Åí³ñÇÝ Çñ³íÇ×³ÏáõÙ Ñ³ÛïÝí³Í »ñ»Ë³Ý»ñ</t>
  </si>
  <si>
    <t>ÊÝ³Ù³Ï³ÉáõÃÛ³Ý Ñ³ÝÓÝí³Í »ñ»Ë³Ý»ñÇ ÃÇí, »ñ»Ë³</t>
  </si>
  <si>
    <t>Üå³ëïÇ ïñ³Ù³¹ñÙ³Ý ï¨áÕáõÃÛáõÝÁ, ³ÙÇë</t>
  </si>
  <si>
    <t>Þ³Ñ³éáõÝ»ñÇ ÃÇí, ³ÝÓ</t>
  </si>
  <si>
    <t>ÊÝ³Ù³Ï³ÉÝ»ñÇ ÃÇí, ³ÝÓ</t>
  </si>
  <si>
    <t>2019 թ.</t>
  </si>
  <si>
    <t>2023 թ.</t>
  </si>
  <si>
    <t>ÎÛ³ÝùÇ ¹Åí³ñÇÝ Çñ³íÇ×³ÏáõÙ Ñ³ÛïÝí³Í »ñ»Ë³Ý»ñÇ ÃíÇ ÝÏ³ïÙ³Ùµ ëáóÇ³É Ñá·»µ³Ý³Ï³Ý í»ñ³Ï³Ý·ÝáÕ³Ï³Ý Í³é³ÛáõÃÛáõÝÝ»ñ ëï³ó³Í »ñ»Ë³Ý»ñÇ ÃíÇ Ñ³ñ³µ»ñ³ÏóáõÃáõÝÁ                                 ÎÛ³ÝùÇ ¹Åí³ñÇÝ Çñ³íÇ×³ÏáõÙ Ñ³ÛïÝí³Í »ñ»Ë³Ý»ñÇ ÃÇíÁ</t>
  </si>
  <si>
    <t xml:space="preserve">Üáñ ¹³ëÇã </t>
  </si>
  <si>
    <t>Üáñ ¹³ëÇã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</si>
</sst>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,##0.0;\(##,##0.0\);\-"/>
    <numFmt numFmtId="167" formatCode="0.0"/>
    <numFmt numFmtId="168" formatCode="#,##0.00\ _դ_ր_."/>
    <numFmt numFmtId="169" formatCode="#,##0.0_);\(#,##0.0\)"/>
    <numFmt numFmtId="170" formatCode="#,##0.00000"/>
    <numFmt numFmtId="171" formatCode="_(* #,##0.0_);_(* \(#,##0.0\);_(* &quot;-&quot;??_);_(@_)"/>
    <numFmt numFmtId="172" formatCode="_-* #,##0.00_?_._-;\-* #,##0.00_?_._-;_-* &quot;-&quot;??_?_._-;_-@_-"/>
    <numFmt numFmtId="173" formatCode="_-* #,##0.00_р_._-;\-* #,##0.00_р_._-;_-* &quot;-&quot;??_р_._-;_-@_-"/>
    <numFmt numFmtId="174" formatCode="_-* #,##0.00_-;\-* #,##0.00_-;_-* &quot;-&quot;??_-;_-@_-"/>
    <numFmt numFmtId="175" formatCode="_(* #,##0_);_(* \(#,##0\);_(* &quot;-&quot;??_);_(@_)"/>
    <numFmt numFmtId="176" formatCode="#,##0.0000000000_);\(#,##0.0000000000\)"/>
    <numFmt numFmtId="177" formatCode="#,##0.000_);\(#,##0.000\)"/>
    <numFmt numFmtId="178" formatCode="#,##0.0"/>
    <numFmt numFmtId="179" formatCode="#,##0.0000000000"/>
  </numFmts>
  <fonts count="1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name val="GHEA Grapalat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theme="1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u/>
      <sz val="11"/>
      <color theme="10"/>
      <name val="Arial Armenian"/>
      <family val="2"/>
    </font>
    <font>
      <b/>
      <i/>
      <sz val="11"/>
      <name val="GHEA Grapalat"/>
      <family val="3"/>
    </font>
    <font>
      <sz val="10"/>
      <name val="GHEA Grapalat"/>
      <family val="3"/>
    </font>
    <font>
      <b/>
      <sz val="18"/>
      <color theme="3"/>
      <name val="Cambria"/>
      <family val="2"/>
      <scheme val="major"/>
    </font>
    <font>
      <b/>
      <i/>
      <sz val="10"/>
      <name val="GHEA Grapalat"/>
      <family val="3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Arial Armenian"/>
      <family val="2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0"/>
      <color rgb="FFFF0000"/>
      <name val="Arial Armenian"/>
      <family val="2"/>
    </font>
    <font>
      <sz val="11"/>
      <name val="Calibri"/>
      <family val="2"/>
      <charset val="204"/>
      <scheme val="minor"/>
    </font>
    <font>
      <b/>
      <sz val="10"/>
      <name val="GHEA Grapalat"/>
      <family val="3"/>
    </font>
    <font>
      <b/>
      <i/>
      <sz val="10"/>
      <name val="Arial Armenian"/>
      <family val="2"/>
    </font>
  </fonts>
  <fills count="6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94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166" fontId="19" fillId="0" borderId="0" applyFill="0" applyBorder="0" applyProtection="0">
      <alignment horizontal="right" vertical="top"/>
    </xf>
    <xf numFmtId="0" fontId="11" fillId="0" borderId="0"/>
    <xf numFmtId="165" fontId="25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" fillId="0" borderId="0"/>
    <xf numFmtId="0" fontId="6" fillId="0" borderId="0"/>
    <xf numFmtId="165" fontId="6" fillId="0" borderId="0" applyFont="0" applyFill="0" applyBorder="0" applyAlignment="0" applyProtection="0"/>
    <xf numFmtId="0" fontId="21" fillId="0" borderId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5" borderId="0" applyNumberFormat="0" applyBorder="0" applyAlignment="0" applyProtection="0"/>
    <xf numFmtId="0" fontId="34" fillId="39" borderId="0" applyNumberFormat="0" applyBorder="0" applyAlignment="0" applyProtection="0"/>
    <xf numFmtId="0" fontId="35" fillId="56" borderId="21" applyNumberFormat="0" applyAlignment="0" applyProtection="0"/>
    <xf numFmtId="0" fontId="36" fillId="57" borderId="22" applyNumberForma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40" borderId="0" applyNumberFormat="0" applyBorder="0" applyAlignment="0" applyProtection="0"/>
    <xf numFmtId="0" fontId="39" fillId="0" borderId="23" applyNumberFormat="0" applyFill="0" applyAlignment="0" applyProtection="0"/>
    <xf numFmtId="0" fontId="40" fillId="0" borderId="24" applyNumberFormat="0" applyFill="0" applyAlignment="0" applyProtection="0"/>
    <xf numFmtId="0" fontId="41" fillId="0" borderId="25" applyNumberFormat="0" applyFill="0" applyAlignment="0" applyProtection="0"/>
    <xf numFmtId="0" fontId="41" fillId="0" borderId="0" applyNumberFormat="0" applyFill="0" applyBorder="0" applyAlignment="0" applyProtection="0"/>
    <xf numFmtId="0" fontId="42" fillId="43" borderId="21" applyNumberFormat="0" applyAlignment="0" applyProtection="0"/>
    <xf numFmtId="0" fontId="43" fillId="0" borderId="26" applyNumberFormat="0" applyFill="0" applyAlignment="0" applyProtection="0"/>
    <xf numFmtId="0" fontId="44" fillId="58" borderId="0" applyNumberFormat="0" applyBorder="0" applyAlignment="0" applyProtection="0"/>
    <xf numFmtId="0" fontId="21" fillId="0" borderId="0"/>
    <xf numFmtId="1" fontId="51" fillId="0" borderId="0"/>
    <xf numFmtId="1" fontId="51" fillId="0" borderId="0"/>
    <xf numFmtId="0" fontId="50" fillId="0" borderId="0"/>
    <xf numFmtId="1" fontId="51" fillId="0" borderId="0"/>
    <xf numFmtId="0" fontId="21" fillId="0" borderId="0"/>
    <xf numFmtId="0" fontId="6" fillId="0" borderId="0"/>
    <xf numFmtId="0" fontId="11" fillId="0" borderId="0"/>
    <xf numFmtId="0" fontId="11" fillId="0" borderId="0"/>
    <xf numFmtId="0" fontId="21" fillId="59" borderId="27" applyNumberFormat="0" applyFont="0" applyAlignment="0" applyProtection="0"/>
    <xf numFmtId="0" fontId="45" fillId="56" borderId="28" applyNumberFormat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8" fillId="0" borderId="0" applyNumberFormat="0" applyFill="0" applyBorder="0" applyAlignment="0" applyProtection="0"/>
    <xf numFmtId="0" fontId="50" fillId="0" borderId="0"/>
    <xf numFmtId="1" fontId="51" fillId="0" borderId="0"/>
    <xf numFmtId="165" fontId="6" fillId="0" borderId="0" applyFont="0" applyFill="0" applyBorder="0" applyAlignment="0" applyProtection="0"/>
    <xf numFmtId="0" fontId="19" fillId="0" borderId="0">
      <alignment horizontal="left" vertical="top" wrapText="1"/>
    </xf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0" applyNumberFormat="0" applyBorder="0" applyAlignment="0" applyProtection="0"/>
    <xf numFmtId="0" fontId="59" fillId="10" borderId="15" applyNumberFormat="0" applyAlignment="0" applyProtection="0"/>
    <xf numFmtId="0" fontId="60" fillId="11" borderId="16" applyNumberFormat="0" applyAlignment="0" applyProtection="0"/>
    <xf numFmtId="0" fontId="61" fillId="11" borderId="15" applyNumberFormat="0" applyAlignment="0" applyProtection="0"/>
    <xf numFmtId="0" fontId="62" fillId="0" borderId="17" applyNumberFormat="0" applyFill="0" applyAlignment="0" applyProtection="0"/>
    <xf numFmtId="0" fontId="63" fillId="12" borderId="18" applyNumberFormat="0" applyAlignment="0" applyProtection="0"/>
    <xf numFmtId="0" fontId="64" fillId="0" borderId="0" applyNumberFormat="0" applyFill="0" applyBorder="0" applyAlignment="0" applyProtection="0"/>
    <xf numFmtId="0" fontId="52" fillId="13" borderId="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67" fillId="37" borderId="0" applyNumberFormat="0" applyBorder="0" applyAlignment="0" applyProtection="0"/>
    <xf numFmtId="0" fontId="19" fillId="0" borderId="0">
      <alignment horizontal="left" vertical="top" wrapText="1"/>
    </xf>
    <xf numFmtId="0" fontId="68" fillId="0" borderId="0" applyNumberFormat="0" applyFill="0" applyBorder="0" applyAlignment="0" applyProtection="0"/>
    <xf numFmtId="0" fontId="6" fillId="0" borderId="0"/>
    <xf numFmtId="0" fontId="11" fillId="0" borderId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1" borderId="0" applyNumberFormat="0" applyBorder="0" applyAlignment="0" applyProtection="0"/>
    <xf numFmtId="0" fontId="69" fillId="44" borderId="0" applyNumberFormat="0" applyBorder="0" applyAlignment="0" applyProtection="0"/>
    <xf numFmtId="0" fontId="69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172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21" fillId="0" borderId="0"/>
    <xf numFmtId="0" fontId="52" fillId="0" borderId="0"/>
    <xf numFmtId="0" fontId="21" fillId="0" borderId="0"/>
    <xf numFmtId="0" fontId="71" fillId="0" borderId="0"/>
    <xf numFmtId="0" fontId="21" fillId="0" borderId="0"/>
    <xf numFmtId="0" fontId="11" fillId="0" borderId="0"/>
    <xf numFmtId="0" fontId="49" fillId="0" borderId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5" borderId="0" applyNumberFormat="0" applyBorder="0" applyAlignment="0" applyProtection="0"/>
    <xf numFmtId="0" fontId="73" fillId="43" borderId="21" applyNumberFormat="0" applyAlignment="0" applyProtection="0"/>
    <xf numFmtId="0" fontId="74" fillId="56" borderId="28" applyNumberFormat="0" applyAlignment="0" applyProtection="0"/>
    <xf numFmtId="0" fontId="75" fillId="56" borderId="21" applyNumberFormat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29" applyNumberFormat="0" applyFill="0" applyAlignment="0" applyProtection="0"/>
    <xf numFmtId="0" fontId="80" fillId="57" borderId="22" applyNumberFormat="0" applyAlignment="0" applyProtection="0"/>
    <xf numFmtId="0" fontId="81" fillId="0" borderId="0" applyNumberFormat="0" applyFill="0" applyBorder="0" applyAlignment="0" applyProtection="0"/>
    <xf numFmtId="0" fontId="82" fillId="58" borderId="0" applyNumberFormat="0" applyBorder="0" applyAlignment="0" applyProtection="0"/>
    <xf numFmtId="0" fontId="11" fillId="0" borderId="0"/>
    <xf numFmtId="0" fontId="83" fillId="39" borderId="0" applyNumberFormat="0" applyBorder="0" applyAlignment="0" applyProtection="0"/>
    <xf numFmtId="0" fontId="84" fillId="0" borderId="0" applyNumberFormat="0" applyFill="0" applyBorder="0" applyAlignment="0" applyProtection="0"/>
    <xf numFmtId="0" fontId="11" fillId="59" borderId="27" applyNumberFormat="0" applyFont="0" applyAlignment="0" applyProtection="0"/>
    <xf numFmtId="0" fontId="85" fillId="0" borderId="26" applyNumberFormat="0" applyFill="0" applyAlignment="0" applyProtection="0"/>
    <xf numFmtId="0" fontId="86" fillId="0" borderId="0"/>
    <xf numFmtId="0" fontId="87" fillId="0" borderId="0" applyNumberFormat="0" applyFill="0" applyBorder="0" applyAlignment="0" applyProtection="0"/>
    <xf numFmtId="0" fontId="88" fillId="40" borderId="0" applyNumberFormat="0" applyBorder="0" applyAlignment="0" applyProtection="0"/>
    <xf numFmtId="0" fontId="6" fillId="0" borderId="0"/>
    <xf numFmtId="0" fontId="6" fillId="0" borderId="0"/>
    <xf numFmtId="0" fontId="50" fillId="0" borderId="0"/>
    <xf numFmtId="0" fontId="21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1" borderId="0" applyNumberFormat="0" applyBorder="0" applyAlignment="0" applyProtection="0"/>
    <xf numFmtId="0" fontId="72" fillId="44" borderId="0" applyNumberFormat="0" applyBorder="0" applyAlignment="0" applyProtection="0"/>
    <xf numFmtId="0" fontId="72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2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5" borderId="0" applyNumberFormat="0" applyBorder="0" applyAlignment="0" applyProtection="0"/>
    <xf numFmtId="0" fontId="90" fillId="39" borderId="0" applyNumberFormat="0" applyBorder="0" applyAlignment="0" applyProtection="0"/>
    <xf numFmtId="0" fontId="91" fillId="56" borderId="21" applyNumberFormat="0" applyAlignment="0" applyProtection="0"/>
    <xf numFmtId="0" fontId="92" fillId="57" borderId="22" applyNumberFormat="0" applyAlignment="0" applyProtection="0"/>
    <xf numFmtId="17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40" borderId="0" applyNumberFormat="0" applyBorder="0" applyAlignment="0" applyProtection="0"/>
    <xf numFmtId="0" fontId="95" fillId="0" borderId="23" applyNumberFormat="0" applyFill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7" fillId="0" borderId="0" applyNumberFormat="0" applyFill="0" applyBorder="0" applyAlignment="0" applyProtection="0"/>
    <xf numFmtId="0" fontId="98" fillId="43" borderId="21" applyNumberFormat="0" applyAlignment="0" applyProtection="0"/>
    <xf numFmtId="0" fontId="99" fillId="0" borderId="26" applyNumberFormat="0" applyFill="0" applyAlignment="0" applyProtection="0"/>
    <xf numFmtId="0" fontId="100" fillId="58" borderId="0" applyNumberFormat="0" applyBorder="0" applyAlignment="0" applyProtection="0"/>
    <xf numFmtId="0" fontId="11" fillId="0" borderId="0"/>
    <xf numFmtId="0" fontId="6" fillId="0" borderId="0"/>
    <xf numFmtId="0" fontId="3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2" fillId="59" borderId="27" applyNumberFormat="0" applyFont="0" applyAlignment="0" applyProtection="0"/>
    <xf numFmtId="0" fontId="101" fillId="56" borderId="28" applyNumberFormat="0" applyAlignment="0" applyProtection="0"/>
    <xf numFmtId="9" fontId="21" fillId="0" borderId="0" applyFont="0" applyFill="0" applyBorder="0" applyAlignment="0" applyProtection="0"/>
    <xf numFmtId="0" fontId="102" fillId="0" borderId="29" applyNumberFormat="0" applyFill="0" applyAlignment="0" applyProtection="0"/>
    <xf numFmtId="0" fontId="103" fillId="0" borderId="0" applyNumberFormat="0" applyFill="0" applyBorder="0" applyAlignment="0" applyProtection="0"/>
    <xf numFmtId="0" fontId="73" fillId="43" borderId="21" applyNumberFormat="0" applyAlignment="0" applyProtection="0"/>
    <xf numFmtId="0" fontId="74" fillId="56" borderId="28" applyNumberFormat="0" applyAlignment="0" applyProtection="0"/>
    <xf numFmtId="0" fontId="75" fillId="56" borderId="21" applyNumberFormat="0" applyAlignment="0" applyProtection="0"/>
    <xf numFmtId="0" fontId="79" fillId="0" borderId="29" applyNumberFormat="0" applyFill="0" applyAlignment="0" applyProtection="0"/>
    <xf numFmtId="0" fontId="11" fillId="59" borderId="27" applyNumberFormat="0" applyFont="0" applyAlignment="0" applyProtection="0"/>
    <xf numFmtId="0" fontId="19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0" applyNumberFormat="0" applyBorder="0" applyAlignment="0" applyProtection="0"/>
    <xf numFmtId="0" fontId="59" fillId="10" borderId="15" applyNumberFormat="0" applyAlignment="0" applyProtection="0"/>
    <xf numFmtId="0" fontId="60" fillId="11" borderId="16" applyNumberFormat="0" applyAlignment="0" applyProtection="0"/>
    <xf numFmtId="0" fontId="61" fillId="11" borderId="15" applyNumberFormat="0" applyAlignment="0" applyProtection="0"/>
    <xf numFmtId="0" fontId="62" fillId="0" borderId="17" applyNumberFormat="0" applyFill="0" applyAlignment="0" applyProtection="0"/>
    <xf numFmtId="0" fontId="63" fillId="12" borderId="18" applyNumberFormat="0" applyAlignment="0" applyProtection="0"/>
    <xf numFmtId="0" fontId="64" fillId="0" borderId="0" applyNumberFormat="0" applyFill="0" applyBorder="0" applyAlignment="0" applyProtection="0"/>
    <xf numFmtId="0" fontId="52" fillId="13" borderId="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67" fillId="37" borderId="0" applyNumberFormat="0" applyBorder="0" applyAlignment="0" applyProtection="0"/>
    <xf numFmtId="174" fontId="21" fillId="0" borderId="0" applyFont="0" applyFill="0" applyBorder="0" applyAlignment="0" applyProtection="0"/>
    <xf numFmtId="165" fontId="50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0" fontId="105" fillId="0" borderId="0"/>
    <xf numFmtId="0" fontId="18" fillId="0" borderId="0"/>
    <xf numFmtId="0" fontId="50" fillId="0" borderId="0"/>
    <xf numFmtId="0" fontId="11" fillId="0" borderId="0"/>
    <xf numFmtId="0" fontId="11" fillId="0" borderId="0"/>
    <xf numFmtId="0" fontId="21" fillId="0" borderId="0"/>
    <xf numFmtId="0" fontId="50" fillId="0" borderId="0"/>
    <xf numFmtId="0" fontId="105" fillId="0" borderId="0"/>
    <xf numFmtId="0" fontId="86" fillId="0" borderId="0"/>
    <xf numFmtId="0" fontId="49" fillId="0" borderId="0"/>
    <xf numFmtId="0" fontId="50" fillId="0" borderId="0"/>
    <xf numFmtId="0" fontId="49" fillId="0" borderId="0"/>
    <xf numFmtId="0" fontId="86" fillId="0" borderId="0"/>
    <xf numFmtId="0" fontId="49" fillId="0" borderId="0"/>
    <xf numFmtId="165" fontId="50" fillId="0" borderId="0" applyFont="0" applyFill="0" applyBorder="0" applyAlignment="0" applyProtection="0"/>
    <xf numFmtId="165" fontId="10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5" fillId="56" borderId="21" applyNumberFormat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/>
    <xf numFmtId="0" fontId="42" fillId="43" borderId="21" applyNumberFormat="0" applyAlignment="0" applyProtection="0"/>
    <xf numFmtId="0" fontId="108" fillId="9" borderId="0" applyNumberFormat="0" applyBorder="0" applyAlignment="0" applyProtection="0"/>
    <xf numFmtId="0" fontId="44" fillId="58" borderId="0" applyNumberFormat="0" applyBorder="0" applyAlignment="0" applyProtection="0"/>
    <xf numFmtId="0" fontId="11" fillId="0" borderId="0"/>
    <xf numFmtId="0" fontId="6" fillId="0" borderId="0"/>
    <xf numFmtId="0" fontId="107" fillId="0" borderId="0">
      <alignment vertical="center"/>
    </xf>
    <xf numFmtId="0" fontId="11" fillId="0" borderId="0"/>
    <xf numFmtId="1" fontId="51" fillId="0" borderId="0"/>
    <xf numFmtId="1" fontId="51" fillId="0" borderId="0"/>
    <xf numFmtId="1" fontId="51" fillId="0" borderId="0"/>
    <xf numFmtId="0" fontId="50" fillId="0" borderId="0"/>
    <xf numFmtId="0" fontId="105" fillId="0" borderId="0"/>
    <xf numFmtId="0" fontId="105" fillId="0" borderId="0"/>
    <xf numFmtId="0" fontId="11" fillId="0" borderId="0"/>
    <xf numFmtId="0" fontId="2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8" fillId="0" borderId="0"/>
    <xf numFmtId="0" fontId="21" fillId="59" borderId="27" applyNumberFormat="0" applyFont="0" applyAlignment="0" applyProtection="0"/>
    <xf numFmtId="0" fontId="45" fillId="56" borderId="28" applyNumberFormat="0" applyAlignment="0" applyProtection="0"/>
    <xf numFmtId="0" fontId="47" fillId="0" borderId="29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21" fillId="59" borderId="27" applyNumberFormat="0" applyFont="0" applyAlignment="0" applyProtection="0"/>
    <xf numFmtId="0" fontId="21" fillId="59" borderId="27" applyNumberFormat="0" applyFont="0" applyAlignment="0" applyProtection="0"/>
    <xf numFmtId="0" fontId="21" fillId="59" borderId="27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35" fillId="56" borderId="21" applyNumberFormat="0" applyAlignment="0" applyProtection="0"/>
    <xf numFmtId="0" fontId="42" fillId="43" borderId="21" applyNumberFormat="0" applyAlignment="0" applyProtection="0"/>
    <xf numFmtId="0" fontId="11" fillId="59" borderId="27" applyNumberFormat="0" applyFont="0" applyAlignment="0" applyProtection="0"/>
    <xf numFmtId="0" fontId="79" fillId="0" borderId="29" applyNumberFormat="0" applyFill="0" applyAlignment="0" applyProtection="0"/>
    <xf numFmtId="0" fontId="45" fillId="56" borderId="28" applyNumberFormat="0" applyAlignment="0" applyProtection="0"/>
    <xf numFmtId="0" fontId="35" fillId="56" borderId="21" applyNumberFormat="0" applyAlignment="0" applyProtection="0"/>
    <xf numFmtId="0" fontId="21" fillId="59" borderId="27" applyNumberFormat="0" applyFont="0" applyAlignment="0" applyProtection="0"/>
    <xf numFmtId="0" fontId="35" fillId="56" borderId="21" applyNumberFormat="0" applyAlignment="0" applyProtection="0"/>
    <xf numFmtId="0" fontId="42" fillId="43" borderId="21" applyNumberFormat="0" applyAlignment="0" applyProtection="0"/>
    <xf numFmtId="165" fontId="6" fillId="0" borderId="0" applyFont="0" applyFill="0" applyBorder="0" applyAlignment="0" applyProtection="0"/>
    <xf numFmtId="0" fontId="42" fillId="43" borderId="21" applyNumberFormat="0" applyAlignment="0" applyProtection="0"/>
    <xf numFmtId="0" fontId="21" fillId="59" borderId="27" applyNumberFormat="0" applyFont="0" applyAlignment="0" applyProtection="0"/>
    <xf numFmtId="0" fontId="42" fillId="43" borderId="21" applyNumberFormat="0" applyAlignment="0" applyProtection="0"/>
    <xf numFmtId="0" fontId="6" fillId="0" borderId="0"/>
    <xf numFmtId="0" fontId="21" fillId="59" borderId="27" applyNumberFormat="0" applyFont="0" applyAlignment="0" applyProtection="0"/>
    <xf numFmtId="0" fontId="45" fillId="56" borderId="28" applyNumberFormat="0" applyAlignment="0" applyProtection="0"/>
    <xf numFmtId="0" fontId="42" fillId="43" borderId="21" applyNumberFormat="0" applyAlignment="0" applyProtection="0"/>
    <xf numFmtId="0" fontId="21" fillId="59" borderId="27" applyNumberFormat="0" applyFont="0" applyAlignment="0" applyProtection="0"/>
    <xf numFmtId="0" fontId="47" fillId="0" borderId="29" applyNumberFormat="0" applyFill="0" applyAlignment="0" applyProtection="0"/>
    <xf numFmtId="165" fontId="6" fillId="0" borderId="0" applyFont="0" applyFill="0" applyBorder="0" applyAlignment="0" applyProtection="0"/>
    <xf numFmtId="0" fontId="35" fillId="56" borderId="21" applyNumberFormat="0" applyAlignment="0" applyProtection="0"/>
    <xf numFmtId="0" fontId="21" fillId="59" borderId="27" applyNumberFormat="0" applyFont="0" applyAlignment="0" applyProtection="0"/>
    <xf numFmtId="0" fontId="35" fillId="56" borderId="21" applyNumberFormat="0" applyAlignment="0" applyProtection="0"/>
    <xf numFmtId="0" fontId="35" fillId="56" borderId="21" applyNumberFormat="0" applyAlignment="0" applyProtection="0"/>
    <xf numFmtId="0" fontId="42" fillId="43" borderId="21" applyNumberFormat="0" applyAlignment="0" applyProtection="0"/>
    <xf numFmtId="0" fontId="35" fillId="56" borderId="21" applyNumberFormat="0" applyAlignment="0" applyProtection="0"/>
    <xf numFmtId="0" fontId="45" fillId="56" borderId="28" applyNumberFormat="0" applyAlignment="0" applyProtection="0"/>
    <xf numFmtId="0" fontId="47" fillId="0" borderId="29" applyNumberFormat="0" applyFill="0" applyAlignment="0" applyProtection="0"/>
    <xf numFmtId="0" fontId="21" fillId="59" borderId="27" applyNumberFormat="0" applyFont="0" applyAlignment="0" applyProtection="0"/>
    <xf numFmtId="0" fontId="6" fillId="0" borderId="0"/>
    <xf numFmtId="0" fontId="74" fillId="56" borderId="28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5" fillId="56" borderId="21" applyNumberFormat="0" applyAlignment="0" applyProtection="0"/>
    <xf numFmtId="0" fontId="73" fillId="43" borderId="21" applyNumberFormat="0" applyAlignment="0" applyProtection="0"/>
    <xf numFmtId="0" fontId="35" fillId="56" borderId="21" applyNumberFormat="0" applyAlignment="0" applyProtection="0"/>
    <xf numFmtId="0" fontId="73" fillId="43" borderId="21" applyNumberFormat="0" applyAlignment="0" applyProtection="0"/>
    <xf numFmtId="0" fontId="74" fillId="56" borderId="28" applyNumberFormat="0" applyAlignment="0" applyProtection="0"/>
    <xf numFmtId="0" fontId="75" fillId="56" borderId="21" applyNumberFormat="0" applyAlignment="0" applyProtection="0"/>
    <xf numFmtId="0" fontId="79" fillId="0" borderId="29" applyNumberFormat="0" applyFill="0" applyAlignment="0" applyProtection="0"/>
    <xf numFmtId="0" fontId="11" fillId="59" borderId="27" applyNumberFormat="0" applyFont="0" applyAlignment="0" applyProtection="0"/>
    <xf numFmtId="0" fontId="42" fillId="43" borderId="21" applyNumberFormat="0" applyAlignment="0" applyProtection="0"/>
    <xf numFmtId="0" fontId="75" fillId="56" borderId="21" applyNumberFormat="0" applyAlignment="0" applyProtection="0"/>
    <xf numFmtId="0" fontId="42" fillId="43" borderId="21" applyNumberFormat="0" applyAlignment="0" applyProtection="0"/>
    <xf numFmtId="0" fontId="47" fillId="0" borderId="29" applyNumberFormat="0" applyFill="0" applyAlignment="0" applyProtection="0"/>
    <xf numFmtId="0" fontId="11" fillId="59" borderId="27" applyNumberFormat="0" applyFont="0" applyAlignment="0" applyProtection="0"/>
    <xf numFmtId="0" fontId="45" fillId="56" borderId="28" applyNumberFormat="0" applyAlignment="0" applyProtection="0"/>
    <xf numFmtId="0" fontId="11" fillId="59" borderId="27" applyNumberFormat="0" applyFont="0" applyAlignment="0" applyProtection="0"/>
    <xf numFmtId="0" fontId="11" fillId="59" borderId="27" applyNumberFormat="0" applyFont="0" applyAlignment="0" applyProtection="0"/>
    <xf numFmtId="0" fontId="47" fillId="0" borderId="29" applyNumberFormat="0" applyFill="0" applyAlignment="0" applyProtection="0"/>
    <xf numFmtId="0" fontId="42" fillId="43" borderId="21" applyNumberFormat="0" applyAlignment="0" applyProtection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25" fillId="13" borderId="19" applyNumberFormat="0" applyFont="0" applyAlignment="0" applyProtection="0"/>
    <xf numFmtId="0" fontId="110" fillId="0" borderId="0" applyNumberFormat="0" applyFill="0" applyBorder="0" applyAlignment="0" applyProtection="0"/>
    <xf numFmtId="0" fontId="111" fillId="0" borderId="12" applyNumberFormat="0" applyFill="0" applyAlignment="0" applyProtection="0"/>
    <xf numFmtId="0" fontId="112" fillId="0" borderId="13" applyNumberFormat="0" applyFill="0" applyAlignment="0" applyProtection="0"/>
    <xf numFmtId="0" fontId="113" fillId="0" borderId="14" applyNumberFormat="0" applyFill="0" applyAlignment="0" applyProtection="0"/>
    <xf numFmtId="0" fontId="113" fillId="0" borderId="0" applyNumberFormat="0" applyFill="0" applyBorder="0" applyAlignment="0" applyProtection="0"/>
    <xf numFmtId="0" fontId="114" fillId="7" borderId="0" applyNumberFormat="0" applyBorder="0" applyAlignment="0" applyProtection="0"/>
    <xf numFmtId="0" fontId="115" fillId="8" borderId="0" applyNumberFormat="0" applyBorder="0" applyAlignment="0" applyProtection="0"/>
    <xf numFmtId="0" fontId="116" fillId="9" borderId="0" applyNumberFormat="0" applyBorder="0" applyAlignment="0" applyProtection="0"/>
    <xf numFmtId="0" fontId="117" fillId="10" borderId="15" applyNumberFormat="0" applyAlignment="0" applyProtection="0"/>
    <xf numFmtId="0" fontId="118" fillId="11" borderId="16" applyNumberFormat="0" applyAlignment="0" applyProtection="0"/>
    <xf numFmtId="0" fontId="119" fillId="11" borderId="15" applyNumberFormat="0" applyAlignment="0" applyProtection="0"/>
    <xf numFmtId="0" fontId="120" fillId="0" borderId="17" applyNumberFormat="0" applyFill="0" applyAlignment="0" applyProtection="0"/>
    <xf numFmtId="0" fontId="121" fillId="12" borderId="1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20" applyNumberFormat="0" applyFill="0" applyAlignment="0" applyProtection="0"/>
    <xf numFmtId="0" fontId="1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25" fillId="21" borderId="0" applyNumberFormat="0" applyBorder="0" applyAlignment="0" applyProtection="0"/>
    <xf numFmtId="0" fontId="1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125" fillId="25" borderId="0" applyNumberFormat="0" applyBorder="0" applyAlignment="0" applyProtection="0"/>
    <xf numFmtId="0" fontId="1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25" fillId="29" borderId="0" applyNumberFormat="0" applyBorder="0" applyAlignment="0" applyProtection="0"/>
    <xf numFmtId="0" fontId="1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125" fillId="33" borderId="0" applyNumberFormat="0" applyBorder="0" applyAlignment="0" applyProtection="0"/>
    <xf numFmtId="0" fontId="1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125" fillId="37" borderId="0" applyNumberFormat="0" applyBorder="0" applyAlignment="0" applyProtection="0"/>
    <xf numFmtId="0" fontId="72" fillId="59" borderId="35" applyNumberFormat="0" applyFont="0" applyAlignment="0" applyProtection="0"/>
    <xf numFmtId="0" fontId="35" fillId="56" borderId="34" applyNumberFormat="0" applyAlignment="0" applyProtection="0"/>
    <xf numFmtId="0" fontId="11" fillId="59" borderId="3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2" fillId="43" borderId="34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21" fillId="59" borderId="31" applyNumberFormat="0" applyFont="0" applyAlignment="0" applyProtection="0"/>
    <xf numFmtId="0" fontId="45" fillId="56" borderId="36" applyNumberFormat="0" applyAlignment="0" applyProtection="0"/>
    <xf numFmtId="0" fontId="74" fillId="56" borderId="36" applyNumberFormat="0" applyAlignment="0" applyProtection="0"/>
    <xf numFmtId="0" fontId="91" fillId="56" borderId="34" applyNumberFormat="0" applyAlignment="0" applyProtection="0"/>
    <xf numFmtId="0" fontId="79" fillId="0" borderId="33" applyNumberFormat="0" applyFill="0" applyAlignment="0" applyProtection="0"/>
    <xf numFmtId="165" fontId="3" fillId="0" borderId="0" applyFont="0" applyFill="0" applyBorder="0" applyAlignment="0" applyProtection="0"/>
    <xf numFmtId="0" fontId="21" fillId="59" borderId="35" applyNumberFormat="0" applyFont="0" applyAlignment="0" applyProtection="0"/>
    <xf numFmtId="0" fontId="11" fillId="59" borderId="31" applyNumberFormat="0" applyFont="0" applyAlignment="0" applyProtection="0"/>
    <xf numFmtId="0" fontId="75" fillId="56" borderId="30" applyNumberFormat="0" applyAlignment="0" applyProtection="0"/>
    <xf numFmtId="0" fontId="21" fillId="59" borderId="35" applyNumberFormat="0" applyFont="0" applyAlignment="0" applyProtection="0"/>
    <xf numFmtId="0" fontId="3" fillId="0" borderId="0"/>
    <xf numFmtId="0" fontId="47" fillId="0" borderId="37" applyNumberFormat="0" applyFill="0" applyAlignment="0" applyProtection="0"/>
    <xf numFmtId="0" fontId="42" fillId="43" borderId="34" applyNumberFormat="0" applyAlignment="0" applyProtection="0"/>
    <xf numFmtId="0" fontId="42" fillId="43" borderId="30" applyNumberFormat="0" applyAlignment="0" applyProtection="0"/>
    <xf numFmtId="165" fontId="3" fillId="0" borderId="0" applyFont="0" applyFill="0" applyBorder="0" applyAlignment="0" applyProtection="0"/>
    <xf numFmtId="0" fontId="79" fillId="0" borderId="33" applyNumberFormat="0" applyFill="0" applyAlignment="0" applyProtection="0"/>
    <xf numFmtId="0" fontId="11" fillId="59" borderId="31" applyNumberFormat="0" applyFont="0" applyAlignment="0" applyProtection="0"/>
    <xf numFmtId="0" fontId="21" fillId="59" borderId="31" applyNumberFormat="0" applyFont="0" applyAlignment="0" applyProtection="0"/>
    <xf numFmtId="0" fontId="21" fillId="59" borderId="35" applyNumberFormat="0" applyFont="0" applyAlignment="0" applyProtection="0"/>
    <xf numFmtId="0" fontId="21" fillId="59" borderId="31" applyNumberFormat="0" applyFont="0" applyAlignment="0" applyProtection="0"/>
    <xf numFmtId="0" fontId="45" fillId="56" borderId="32" applyNumberFormat="0" applyAlignment="0" applyProtection="0"/>
    <xf numFmtId="0" fontId="35" fillId="56" borderId="34" applyNumberFormat="0" applyAlignment="0" applyProtection="0"/>
    <xf numFmtId="0" fontId="35" fillId="56" borderId="30" applyNumberFormat="0" applyAlignment="0" applyProtection="0"/>
    <xf numFmtId="0" fontId="75" fillId="56" borderId="34" applyNumberFormat="0" applyAlignment="0" applyProtection="0"/>
    <xf numFmtId="0" fontId="3" fillId="0" borderId="0"/>
    <xf numFmtId="0" fontId="73" fillId="43" borderId="34" applyNumberFormat="0" applyAlignment="0" applyProtection="0"/>
    <xf numFmtId="0" fontId="42" fillId="43" borderId="30" applyNumberFormat="0" applyAlignment="0" applyProtection="0"/>
    <xf numFmtId="0" fontId="21" fillId="59" borderId="35" applyNumberFormat="0" applyFont="0" applyAlignment="0" applyProtection="0"/>
    <xf numFmtId="0" fontId="35" fillId="56" borderId="34" applyNumberFormat="0" applyAlignment="0" applyProtection="0"/>
    <xf numFmtId="0" fontId="42" fillId="43" borderId="34" applyNumberFormat="0" applyAlignment="0" applyProtection="0"/>
    <xf numFmtId="0" fontId="98" fillId="43" borderId="30" applyNumberFormat="0" applyAlignment="0" applyProtection="0"/>
    <xf numFmtId="0" fontId="91" fillId="56" borderId="30" applyNumberFormat="0" applyAlignment="0" applyProtection="0"/>
    <xf numFmtId="0" fontId="35" fillId="56" borderId="34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5" fillId="56" borderId="34" applyNumberFormat="0" applyAlignment="0" applyProtection="0"/>
    <xf numFmtId="0" fontId="45" fillId="56" borderId="36" applyNumberFormat="0" applyAlignment="0" applyProtection="0"/>
    <xf numFmtId="0" fontId="47" fillId="0" borderId="37" applyNumberFormat="0" applyFill="0" applyAlignment="0" applyProtection="0"/>
    <xf numFmtId="0" fontId="21" fillId="59" borderId="35" applyNumberFormat="0" applyFont="0" applyAlignment="0" applyProtection="0"/>
    <xf numFmtId="0" fontId="74" fillId="56" borderId="36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59" borderId="31" applyNumberFormat="0" applyFont="0" applyAlignment="0" applyProtection="0"/>
    <xf numFmtId="0" fontId="42" fillId="43" borderId="34" applyNumberFormat="0" applyAlignment="0" applyProtection="0"/>
    <xf numFmtId="0" fontId="42" fillId="43" borderId="34" applyNumberFormat="0" applyAlignment="0" applyProtection="0"/>
    <xf numFmtId="0" fontId="102" fillId="0" borderId="33" applyNumberFormat="0" applyFill="0" applyAlignment="0" applyProtection="0"/>
    <xf numFmtId="165" fontId="3" fillId="0" borderId="0" applyFont="0" applyFill="0" applyBorder="0" applyAlignment="0" applyProtection="0"/>
    <xf numFmtId="0" fontId="21" fillId="59" borderId="35" applyNumberFormat="0" applyFont="0" applyAlignment="0" applyProtection="0"/>
    <xf numFmtId="0" fontId="3" fillId="0" borderId="0"/>
    <xf numFmtId="0" fontId="3" fillId="0" borderId="0"/>
    <xf numFmtId="0" fontId="35" fillId="56" borderId="34" applyNumberFormat="0" applyAlignment="0" applyProtection="0"/>
    <xf numFmtId="0" fontId="21" fillId="59" borderId="35" applyNumberFormat="0" applyFont="0" applyAlignment="0" applyProtection="0"/>
    <xf numFmtId="0" fontId="47" fillId="0" borderId="37" applyNumberFormat="0" applyFill="0" applyAlignment="0" applyProtection="0"/>
    <xf numFmtId="0" fontId="47" fillId="0" borderId="33" applyNumberFormat="0" applyFill="0" applyAlignment="0" applyProtection="0"/>
    <xf numFmtId="0" fontId="35" fillId="56" borderId="34" applyNumberFormat="0" applyAlignment="0" applyProtection="0"/>
    <xf numFmtId="0" fontId="21" fillId="59" borderId="31" applyNumberFormat="0" applyFont="0" applyAlignment="0" applyProtection="0"/>
    <xf numFmtId="0" fontId="11" fillId="59" borderId="35" applyNumberFormat="0" applyFont="0" applyAlignment="0" applyProtection="0"/>
    <xf numFmtId="0" fontId="47" fillId="0" borderId="33" applyNumberFormat="0" applyFill="0" applyAlignment="0" applyProtection="0"/>
    <xf numFmtId="0" fontId="42" fillId="43" borderId="34" applyNumberFormat="0" applyAlignment="0" applyProtection="0"/>
    <xf numFmtId="0" fontId="79" fillId="0" borderId="37" applyNumberFormat="0" applyFill="0" applyAlignment="0" applyProtection="0"/>
    <xf numFmtId="0" fontId="74" fillId="56" borderId="36" applyNumberFormat="0" applyAlignment="0" applyProtection="0"/>
    <xf numFmtId="0" fontId="75" fillId="56" borderId="34" applyNumberFormat="0" applyAlignment="0" applyProtection="0"/>
    <xf numFmtId="0" fontId="42" fillId="43" borderId="34" applyNumberFormat="0" applyAlignment="0" applyProtection="0"/>
    <xf numFmtId="0" fontId="21" fillId="59" borderId="35" applyNumberFormat="0" applyFont="0" applyAlignment="0" applyProtection="0"/>
    <xf numFmtId="0" fontId="45" fillId="56" borderId="36" applyNumberFormat="0" applyAlignment="0" applyProtection="0"/>
    <xf numFmtId="0" fontId="79" fillId="0" borderId="37" applyNumberFormat="0" applyFill="0" applyAlignment="0" applyProtection="0"/>
    <xf numFmtId="0" fontId="35" fillId="56" borderId="34" applyNumberFormat="0" applyAlignment="0" applyProtection="0"/>
    <xf numFmtId="0" fontId="21" fillId="59" borderId="35" applyNumberFormat="0" applyFont="0" applyAlignment="0" applyProtection="0"/>
    <xf numFmtId="0" fontId="79" fillId="0" borderId="37" applyNumberFormat="0" applyFill="0" applyAlignment="0" applyProtection="0"/>
    <xf numFmtId="0" fontId="101" fillId="56" borderId="32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2" fillId="43" borderId="34" applyNumberFormat="0" applyAlignment="0" applyProtection="0"/>
    <xf numFmtId="0" fontId="3" fillId="0" borderId="0"/>
    <xf numFmtId="0" fontId="21" fillId="59" borderId="35" applyNumberFormat="0" applyFont="0" applyAlignment="0" applyProtection="0"/>
    <xf numFmtId="0" fontId="11" fillId="59" borderId="35" applyNumberFormat="0" applyFont="0" applyAlignment="0" applyProtection="0"/>
    <xf numFmtId="0" fontId="102" fillId="0" borderId="37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75" fillId="56" borderId="30" applyNumberFormat="0" applyAlignment="0" applyProtection="0"/>
    <xf numFmtId="0" fontId="45" fillId="56" borderId="32" applyNumberFormat="0" applyAlignment="0" applyProtection="0"/>
    <xf numFmtId="0" fontId="74" fillId="56" borderId="32" applyNumberFormat="0" applyAlignment="0" applyProtection="0"/>
    <xf numFmtId="0" fontId="72" fillId="59" borderId="31" applyNumberFormat="0" applyFont="0" applyAlignment="0" applyProtection="0"/>
    <xf numFmtId="0" fontId="74" fillId="56" borderId="32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73" fillId="43" borderId="30" applyNumberFormat="0" applyAlignment="0" applyProtection="0"/>
    <xf numFmtId="165" fontId="3" fillId="0" borderId="0" applyFont="0" applyFill="0" applyBorder="0" applyAlignment="0" applyProtection="0"/>
    <xf numFmtId="0" fontId="73" fillId="43" borderId="30" applyNumberFormat="0" applyAlignment="0" applyProtection="0"/>
    <xf numFmtId="0" fontId="3" fillId="0" borderId="0"/>
    <xf numFmtId="0" fontId="45" fillId="56" borderId="36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5" fillId="56" borderId="34" applyNumberFormat="0" applyAlignment="0" applyProtection="0"/>
    <xf numFmtId="0" fontId="35" fillId="56" borderId="34" applyNumberFormat="0" applyAlignment="0" applyProtection="0"/>
    <xf numFmtId="0" fontId="45" fillId="56" borderId="36" applyNumberFormat="0" applyAlignment="0" applyProtection="0"/>
    <xf numFmtId="0" fontId="35" fillId="56" borderId="30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5" fillId="56" borderId="30" applyNumberFormat="0" applyAlignment="0" applyProtection="0"/>
    <xf numFmtId="0" fontId="42" fillId="43" borderId="30" applyNumberFormat="0" applyAlignment="0" applyProtection="0"/>
    <xf numFmtId="0" fontId="11" fillId="59" borderId="31" applyNumberFormat="0" applyFont="0" applyAlignment="0" applyProtection="0"/>
    <xf numFmtId="0" fontId="79" fillId="0" borderId="33" applyNumberFormat="0" applyFill="0" applyAlignment="0" applyProtection="0"/>
    <xf numFmtId="0" fontId="45" fillId="56" borderId="32" applyNumberFormat="0" applyAlignment="0" applyProtection="0"/>
    <xf numFmtId="0" fontId="35" fillId="56" borderId="30" applyNumberFormat="0" applyAlignment="0" applyProtection="0"/>
    <xf numFmtId="0" fontId="21" fillId="59" borderId="31" applyNumberFormat="0" applyFont="0" applyAlignment="0" applyProtection="0"/>
    <xf numFmtId="0" fontId="35" fillId="56" borderId="30" applyNumberFormat="0" applyAlignment="0" applyProtection="0"/>
    <xf numFmtId="0" fontId="42" fillId="43" borderId="30" applyNumberFormat="0" applyAlignment="0" applyProtection="0"/>
    <xf numFmtId="0" fontId="73" fillId="43" borderId="34" applyNumberFormat="0" applyAlignment="0" applyProtection="0"/>
    <xf numFmtId="0" fontId="42" fillId="43" borderId="30" applyNumberFormat="0" applyAlignment="0" applyProtection="0"/>
    <xf numFmtId="0" fontId="21" fillId="59" borderId="31" applyNumberFormat="0" applyFont="0" applyAlignment="0" applyProtection="0"/>
    <xf numFmtId="0" fontId="42" fillId="43" borderId="30" applyNumberFormat="0" applyAlignment="0" applyProtection="0"/>
    <xf numFmtId="0" fontId="21" fillId="59" borderId="31" applyNumberFormat="0" applyFont="0" applyAlignment="0" applyProtection="0"/>
    <xf numFmtId="0" fontId="45" fillId="56" borderId="32" applyNumberFormat="0" applyAlignment="0" applyProtection="0"/>
    <xf numFmtId="0" fontId="42" fillId="43" borderId="30" applyNumberFormat="0" applyAlignment="0" applyProtection="0"/>
    <xf numFmtId="0" fontId="21" fillId="59" borderId="31" applyNumberFormat="0" applyFont="0" applyAlignment="0" applyProtection="0"/>
    <xf numFmtId="0" fontId="47" fillId="0" borderId="33" applyNumberFormat="0" applyFill="0" applyAlignment="0" applyProtection="0"/>
    <xf numFmtId="0" fontId="35" fillId="56" borderId="30" applyNumberFormat="0" applyAlignment="0" applyProtection="0"/>
    <xf numFmtId="0" fontId="21" fillId="59" borderId="31" applyNumberFormat="0" applyFont="0" applyAlignment="0" applyProtection="0"/>
    <xf numFmtId="0" fontId="35" fillId="56" borderId="30" applyNumberFormat="0" applyAlignment="0" applyProtection="0"/>
    <xf numFmtId="0" fontId="35" fillId="56" borderId="30" applyNumberFormat="0" applyAlignment="0" applyProtection="0"/>
    <xf numFmtId="0" fontId="42" fillId="43" borderId="30" applyNumberFormat="0" applyAlignment="0" applyProtection="0"/>
    <xf numFmtId="0" fontId="35" fillId="56" borderId="30" applyNumberFormat="0" applyAlignment="0" applyProtection="0"/>
    <xf numFmtId="0" fontId="45" fillId="56" borderId="32" applyNumberFormat="0" applyAlignment="0" applyProtection="0"/>
    <xf numFmtId="0" fontId="47" fillId="0" borderId="33" applyNumberFormat="0" applyFill="0" applyAlignment="0" applyProtection="0"/>
    <xf numFmtId="0" fontId="21" fillId="59" borderId="31" applyNumberFormat="0" applyFont="0" applyAlignment="0" applyProtection="0"/>
    <xf numFmtId="0" fontId="74" fillId="56" borderId="32" applyNumberFormat="0" applyAlignment="0" applyProtection="0"/>
    <xf numFmtId="0" fontId="35" fillId="56" borderId="30" applyNumberFormat="0" applyAlignment="0" applyProtection="0"/>
    <xf numFmtId="0" fontId="73" fillId="43" borderId="30" applyNumberFormat="0" applyAlignment="0" applyProtection="0"/>
    <xf numFmtId="0" fontId="35" fillId="56" borderId="30" applyNumberFormat="0" applyAlignment="0" applyProtection="0"/>
    <xf numFmtId="0" fontId="73" fillId="43" borderId="30" applyNumberFormat="0" applyAlignment="0" applyProtection="0"/>
    <xf numFmtId="0" fontId="74" fillId="56" borderId="32" applyNumberFormat="0" applyAlignment="0" applyProtection="0"/>
    <xf numFmtId="0" fontId="75" fillId="56" borderId="30" applyNumberFormat="0" applyAlignment="0" applyProtection="0"/>
    <xf numFmtId="0" fontId="79" fillId="0" borderId="33" applyNumberFormat="0" applyFill="0" applyAlignment="0" applyProtection="0"/>
    <xf numFmtId="0" fontId="11" fillId="59" borderId="31" applyNumberFormat="0" applyFont="0" applyAlignment="0" applyProtection="0"/>
    <xf numFmtId="0" fontId="42" fillId="43" borderId="30" applyNumberFormat="0" applyAlignment="0" applyProtection="0"/>
    <xf numFmtId="0" fontId="75" fillId="56" borderId="30" applyNumberFormat="0" applyAlignment="0" applyProtection="0"/>
    <xf numFmtId="0" fontId="42" fillId="43" borderId="30" applyNumberFormat="0" applyAlignment="0" applyProtection="0"/>
    <xf numFmtId="0" fontId="47" fillId="0" borderId="33" applyNumberFormat="0" applyFill="0" applyAlignment="0" applyProtection="0"/>
    <xf numFmtId="0" fontId="11" fillId="59" borderId="31" applyNumberFormat="0" applyFont="0" applyAlignment="0" applyProtection="0"/>
    <xf numFmtId="0" fontId="45" fillId="56" borderId="32" applyNumberFormat="0" applyAlignment="0" applyProtection="0"/>
    <xf numFmtId="0" fontId="11" fillId="59" borderId="31" applyNumberFormat="0" applyFont="0" applyAlignment="0" applyProtection="0"/>
    <xf numFmtId="0" fontId="11" fillId="59" borderId="31" applyNumberFormat="0" applyFont="0" applyAlignment="0" applyProtection="0"/>
    <xf numFmtId="0" fontId="47" fillId="0" borderId="33" applyNumberFormat="0" applyFill="0" applyAlignment="0" applyProtection="0"/>
    <xf numFmtId="0" fontId="42" fillId="43" borderId="30" applyNumberFormat="0" applyAlignment="0" applyProtection="0"/>
    <xf numFmtId="0" fontId="47" fillId="0" borderId="37" applyNumberFormat="0" applyFill="0" applyAlignment="0" applyProtection="0"/>
    <xf numFmtId="0" fontId="101" fillId="56" borderId="36" applyNumberFormat="0" applyAlignment="0" applyProtection="0"/>
    <xf numFmtId="0" fontId="98" fillId="43" borderId="34" applyNumberFormat="0" applyAlignment="0" applyProtection="0"/>
    <xf numFmtId="0" fontId="21" fillId="59" borderId="35" applyNumberFormat="0" applyFont="0" applyAlignment="0" applyProtection="0"/>
    <xf numFmtId="0" fontId="73" fillId="43" borderId="34" applyNumberFormat="0" applyAlignment="0" applyProtection="0"/>
    <xf numFmtId="0" fontId="35" fillId="56" borderId="34" applyNumberFormat="0" applyAlignment="0" applyProtection="0"/>
    <xf numFmtId="0" fontId="73" fillId="43" borderId="34" applyNumberFormat="0" applyAlignment="0" applyProtection="0"/>
    <xf numFmtId="0" fontId="74" fillId="56" borderId="36" applyNumberFormat="0" applyAlignment="0" applyProtection="0"/>
    <xf numFmtId="0" fontId="75" fillId="56" borderId="34" applyNumberFormat="0" applyAlignment="0" applyProtection="0"/>
    <xf numFmtId="0" fontId="79" fillId="0" borderId="37" applyNumberFormat="0" applyFill="0" applyAlignment="0" applyProtection="0"/>
    <xf numFmtId="0" fontId="11" fillId="59" borderId="35" applyNumberFormat="0" applyFont="0" applyAlignment="0" applyProtection="0"/>
    <xf numFmtId="0" fontId="42" fillId="43" borderId="34" applyNumberFormat="0" applyAlignment="0" applyProtection="0"/>
    <xf numFmtId="0" fontId="75" fillId="56" borderId="34" applyNumberFormat="0" applyAlignment="0" applyProtection="0"/>
    <xf numFmtId="0" fontId="42" fillId="43" borderId="34" applyNumberFormat="0" applyAlignment="0" applyProtection="0"/>
    <xf numFmtId="0" fontId="47" fillId="0" borderId="37" applyNumberFormat="0" applyFill="0" applyAlignment="0" applyProtection="0"/>
    <xf numFmtId="0" fontId="11" fillId="59" borderId="35" applyNumberFormat="0" applyFont="0" applyAlignment="0" applyProtection="0"/>
    <xf numFmtId="0" fontId="45" fillId="56" borderId="36" applyNumberFormat="0" applyAlignment="0" applyProtection="0"/>
    <xf numFmtId="0" fontId="11" fillId="59" borderId="35" applyNumberFormat="0" applyFont="0" applyAlignment="0" applyProtection="0"/>
    <xf numFmtId="0" fontId="11" fillId="59" borderId="35" applyNumberFormat="0" applyFont="0" applyAlignment="0" applyProtection="0"/>
    <xf numFmtId="0" fontId="47" fillId="0" borderId="37" applyNumberFormat="0" applyFill="0" applyAlignment="0" applyProtection="0"/>
    <xf numFmtId="0" fontId="42" fillId="43" borderId="34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282">
    <xf numFmtId="0" fontId="0" fillId="0" borderId="0" xfId="0"/>
    <xf numFmtId="0" fontId="16" fillId="0" borderId="1" xfId="0" applyFont="1" applyFill="1" applyBorder="1" applyAlignment="1">
      <alignment vertical="top" wrapText="1"/>
    </xf>
    <xf numFmtId="0" fontId="21" fillId="5" borderId="1" xfId="0" applyFont="1" applyFill="1" applyBorder="1" applyAlignment="1">
      <alignment vertical="top" wrapText="1"/>
    </xf>
    <xf numFmtId="0" fontId="15" fillId="5" borderId="0" xfId="0" applyFont="1" applyFill="1"/>
    <xf numFmtId="0" fontId="16" fillId="5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center" wrapText="1"/>
    </xf>
    <xf numFmtId="0" fontId="18" fillId="5" borderId="0" xfId="0" applyFont="1" applyFill="1"/>
    <xf numFmtId="0" fontId="21" fillId="5" borderId="0" xfId="0" applyFont="1" applyFill="1" applyAlignment="1">
      <alignment horizontal="left" vertical="top" wrapText="1"/>
    </xf>
    <xf numFmtId="0" fontId="14" fillId="0" borderId="0" xfId="0" applyFont="1" applyFill="1"/>
    <xf numFmtId="0" fontId="12" fillId="0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168" fontId="14" fillId="0" borderId="0" xfId="0" applyNumberFormat="1" applyFont="1" applyFill="1"/>
    <xf numFmtId="0" fontId="16" fillId="0" borderId="1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wrapText="1"/>
    </xf>
    <xf numFmtId="0" fontId="16" fillId="0" borderId="6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7" fillId="0" borderId="2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/>
    </xf>
    <xf numFmtId="0" fontId="26" fillId="5" borderId="0" xfId="4" applyFont="1" applyFill="1" applyAlignment="1" applyProtection="1"/>
    <xf numFmtId="0" fontId="21" fillId="0" borderId="6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wrapText="1"/>
    </xf>
    <xf numFmtId="170" fontId="14" fillId="0" borderId="0" xfId="0" applyNumberFormat="1" applyFont="1" applyFill="1"/>
    <xf numFmtId="0" fontId="15" fillId="0" borderId="0" xfId="0" applyFont="1" applyFill="1" applyBorder="1" applyAlignment="1">
      <alignment vertical="top" wrapText="1"/>
    </xf>
    <xf numFmtId="0" fontId="24" fillId="0" borderId="0" xfId="0" applyFont="1" applyBorder="1" applyAlignment="1">
      <alignment horizontal="left" vertical="top" wrapText="1"/>
    </xf>
    <xf numFmtId="167" fontId="27" fillId="5" borderId="0" xfId="0" applyNumberFormat="1" applyFont="1" applyFill="1" applyBorder="1" applyAlignment="1">
      <alignment horizontal="center" vertical="top" wrapText="1"/>
    </xf>
    <xf numFmtId="4" fontId="30" fillId="5" borderId="0" xfId="0" applyNumberFormat="1" applyFont="1" applyFill="1" applyBorder="1" applyAlignment="1">
      <alignment horizontal="center" vertical="top" wrapText="1"/>
    </xf>
    <xf numFmtId="0" fontId="109" fillId="0" borderId="0" xfId="0" applyFont="1" applyFill="1" applyAlignment="1">
      <alignment vertical="top"/>
    </xf>
    <xf numFmtId="0" fontId="16" fillId="5" borderId="2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horizontal="center" vertical="top" wrapText="1"/>
    </xf>
    <xf numFmtId="175" fontId="14" fillId="0" borderId="0" xfId="7" applyNumberFormat="1" applyFont="1" applyFill="1"/>
    <xf numFmtId="171" fontId="22" fillId="0" borderId="1" xfId="7" applyNumberFormat="1" applyFont="1" applyFill="1" applyBorder="1" applyAlignment="1">
      <alignment horizontal="center" wrapText="1"/>
    </xf>
    <xf numFmtId="0" fontId="24" fillId="0" borderId="1" xfId="0" applyFont="1" applyBorder="1" applyAlignment="1">
      <alignment horizontal="right" vertical="top" wrapText="1"/>
    </xf>
    <xf numFmtId="0" fontId="21" fillId="5" borderId="1" xfId="0" applyFont="1" applyFill="1" applyBorder="1" applyAlignment="1">
      <alignment horizontal="center" vertical="top" wrapText="1"/>
    </xf>
    <xf numFmtId="167" fontId="24" fillId="0" borderId="1" xfId="0" applyNumberFormat="1" applyFont="1" applyBorder="1" applyAlignment="1">
      <alignment horizontal="right" vertical="top" wrapText="1"/>
    </xf>
    <xf numFmtId="0" fontId="21" fillId="0" borderId="1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wrapText="1"/>
    </xf>
    <xf numFmtId="0" fontId="24" fillId="0" borderId="1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4" fillId="0" borderId="0" xfId="0" applyFont="1" applyFill="1"/>
    <xf numFmtId="0" fontId="24" fillId="5" borderId="0" xfId="0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wrapText="1"/>
    </xf>
    <xf numFmtId="0" fontId="21" fillId="0" borderId="1" xfId="0" applyFont="1" applyFill="1" applyBorder="1" applyAlignment="1">
      <alignment vertical="center"/>
    </xf>
    <xf numFmtId="0" fontId="21" fillId="0" borderId="1" xfId="0" applyFont="1" applyFill="1" applyBorder="1"/>
    <xf numFmtId="0" fontId="21" fillId="0" borderId="0" xfId="0" applyFont="1" applyFill="1"/>
    <xf numFmtId="0" fontId="21" fillId="5" borderId="5" xfId="0" applyFont="1" applyFill="1" applyBorder="1" applyAlignment="1">
      <alignment horizontal="left" vertical="top" wrapText="1"/>
    </xf>
    <xf numFmtId="0" fontId="21" fillId="5" borderId="7" xfId="0" applyFont="1" applyFill="1" applyBorder="1" applyAlignment="1">
      <alignment horizontal="left"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5" borderId="4" xfId="0" applyFont="1" applyFill="1" applyBorder="1" applyAlignment="1">
      <alignment horizontal="center" vertical="top" wrapText="1"/>
    </xf>
    <xf numFmtId="0" fontId="21" fillId="5" borderId="6" xfId="0" applyFont="1" applyFill="1" applyBorder="1" applyAlignment="1">
      <alignment horizontal="left" vertical="top" wrapText="1"/>
    </xf>
    <xf numFmtId="0" fontId="21" fillId="0" borderId="1" xfId="0" applyFont="1" applyBorder="1"/>
    <xf numFmtId="0" fontId="21" fillId="5" borderId="1" xfId="0" applyFont="1" applyFill="1" applyBorder="1"/>
    <xf numFmtId="0" fontId="21" fillId="5" borderId="0" xfId="0" applyFont="1" applyFill="1" applyAlignment="1">
      <alignment horizontal="center"/>
    </xf>
    <xf numFmtId="0" fontId="24" fillId="0" borderId="0" xfId="0" applyFont="1"/>
    <xf numFmtId="0" fontId="21" fillId="0" borderId="0" xfId="0" applyFont="1"/>
    <xf numFmtId="0" fontId="21" fillId="5" borderId="0" xfId="0" applyFont="1" applyFill="1"/>
    <xf numFmtId="0" fontId="21" fillId="5" borderId="0" xfId="0" applyFont="1" applyFill="1" applyBorder="1"/>
    <xf numFmtId="0" fontId="21" fillId="5" borderId="0" xfId="0" applyFont="1" applyFill="1" applyBorder="1" applyAlignment="1">
      <alignment horizontal="center" vertical="top" wrapText="1"/>
    </xf>
    <xf numFmtId="169" fontId="21" fillId="5" borderId="0" xfId="0" applyNumberFormat="1" applyFont="1" applyFill="1" applyBorder="1"/>
    <xf numFmtId="171" fontId="21" fillId="5" borderId="0" xfId="7" applyNumberFormat="1" applyFont="1" applyFill="1" applyBorder="1"/>
    <xf numFmtId="175" fontId="21" fillId="5" borderId="0" xfId="7" applyNumberFormat="1" applyFont="1" applyFill="1" applyBorder="1"/>
    <xf numFmtId="0" fontId="24" fillId="5" borderId="1" xfId="0" applyFont="1" applyFill="1" applyBorder="1" applyAlignment="1">
      <alignment horizontal="left" vertical="top" wrapText="1"/>
    </xf>
    <xf numFmtId="0" fontId="21" fillId="5" borderId="6" xfId="0" applyFont="1" applyFill="1" applyBorder="1" applyAlignment="1">
      <alignment horizontal="center" vertical="top" wrapText="1"/>
    </xf>
    <xf numFmtId="0" fontId="21" fillId="5" borderId="5" xfId="0" applyFont="1" applyFill="1" applyBorder="1" applyAlignment="1">
      <alignment horizontal="center" vertical="top" wrapText="1"/>
    </xf>
    <xf numFmtId="4" fontId="21" fillId="5" borderId="0" xfId="0" applyNumberFormat="1" applyFont="1" applyFill="1" applyAlignment="1">
      <alignment horizontal="left" vertical="top" wrapText="1"/>
    </xf>
    <xf numFmtId="0" fontId="21" fillId="5" borderId="2" xfId="0" applyFont="1" applyFill="1" applyBorder="1" applyAlignment="1">
      <alignment horizontal="left" vertical="top" wrapText="1"/>
    </xf>
    <xf numFmtId="176" fontId="21" fillId="5" borderId="0" xfId="0" applyNumberFormat="1" applyFont="1" applyFill="1" applyAlignment="1">
      <alignment horizontal="left" vertical="top" wrapText="1"/>
    </xf>
    <xf numFmtId="0" fontId="21" fillId="0" borderId="0" xfId="0" applyFont="1" applyAlignment="1">
      <alignment horizontal="center"/>
    </xf>
    <xf numFmtId="0" fontId="21" fillId="2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126" fillId="0" borderId="0" xfId="0" applyFont="1"/>
    <xf numFmtId="167" fontId="21" fillId="0" borderId="0" xfId="0" applyNumberFormat="1" applyFont="1" applyAlignment="1">
      <alignment horizontal="left" vertical="top" wrapText="1"/>
    </xf>
    <xf numFmtId="167" fontId="21" fillId="5" borderId="0" xfId="0" applyNumberFormat="1" applyFont="1" applyFill="1" applyAlignment="1">
      <alignment horizontal="left" vertical="top" wrapText="1"/>
    </xf>
    <xf numFmtId="0" fontId="21" fillId="0" borderId="0" xfId="0" applyFont="1" applyBorder="1"/>
    <xf numFmtId="0" fontId="21" fillId="0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vertical="top" wrapText="1"/>
    </xf>
    <xf numFmtId="0" fontId="21" fillId="5" borderId="0" xfId="0" applyFont="1" applyFill="1" applyAlignment="1"/>
    <xf numFmtId="0" fontId="24" fillId="5" borderId="5" xfId="0" applyFont="1" applyFill="1" applyBorder="1" applyAlignment="1">
      <alignment horizontal="left" vertical="top" wrapText="1"/>
    </xf>
    <xf numFmtId="0" fontId="126" fillId="5" borderId="0" xfId="0" applyFont="1" applyFill="1"/>
    <xf numFmtId="0" fontId="21" fillId="4" borderId="1" xfId="0" applyFont="1" applyFill="1" applyBorder="1" applyAlignment="1">
      <alignment horizontal="left" vertical="top" wrapText="1"/>
    </xf>
    <xf numFmtId="177" fontId="127" fillId="5" borderId="0" xfId="0" applyNumberFormat="1" applyFont="1" applyFill="1" applyAlignment="1">
      <alignment vertical="center"/>
    </xf>
    <xf numFmtId="0" fontId="14" fillId="5" borderId="0" xfId="0" applyFont="1" applyFill="1"/>
    <xf numFmtId="0" fontId="16" fillId="5" borderId="0" xfId="0" applyFont="1" applyFill="1" applyAlignment="1">
      <alignment wrapText="1"/>
    </xf>
    <xf numFmtId="0" fontId="16" fillId="5" borderId="1" xfId="0" applyFont="1" applyFill="1" applyBorder="1" applyAlignment="1">
      <alignment horizontal="center" wrapText="1"/>
    </xf>
    <xf numFmtId="0" fontId="16" fillId="5" borderId="5" xfId="0" applyFont="1" applyFill="1" applyBorder="1" applyAlignment="1">
      <alignment horizontal="left"/>
    </xf>
    <xf numFmtId="167" fontId="27" fillId="5" borderId="0" xfId="0" applyNumberFormat="1" applyFont="1" applyFill="1" applyBorder="1" applyAlignment="1">
      <alignment horizontal="center" vertical="top"/>
    </xf>
    <xf numFmtId="0" fontId="21" fillId="5" borderId="0" xfId="0" applyFont="1" applyFill="1" applyBorder="1" applyAlignment="1"/>
    <xf numFmtId="0" fontId="21" fillId="5" borderId="2" xfId="0" applyFont="1" applyFill="1" applyBorder="1" applyAlignment="1">
      <alignment horizontal="center" vertical="top"/>
    </xf>
    <xf numFmtId="0" fontId="21" fillId="5" borderId="6" xfId="0" applyFont="1" applyFill="1" applyBorder="1" applyAlignment="1">
      <alignment horizontal="left" vertical="top"/>
    </xf>
    <xf numFmtId="171" fontId="16" fillId="0" borderId="0" xfId="0" applyNumberFormat="1" applyFont="1" applyFill="1" applyAlignment="1">
      <alignment horizontal="center" wrapText="1"/>
    </xf>
    <xf numFmtId="0" fontId="21" fillId="0" borderId="7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5" borderId="5" xfId="0" applyFont="1" applyFill="1" applyBorder="1" applyAlignment="1">
      <alignment horizontal="left" vertical="top" wrapText="1"/>
    </xf>
    <xf numFmtId="0" fontId="21" fillId="5" borderId="7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horizontal="center" vertical="top" wrapText="1"/>
    </xf>
    <xf numFmtId="0" fontId="21" fillId="5" borderId="4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0" fontId="21" fillId="0" borderId="39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5" borderId="10" xfId="793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16" fillId="5" borderId="0" xfId="0" applyFont="1" applyFill="1" applyAlignment="1">
      <alignment horizontal="justify" vertical="center"/>
    </xf>
    <xf numFmtId="179" fontId="21" fillId="5" borderId="0" xfId="0" applyNumberFormat="1" applyFont="1" applyFill="1" applyAlignment="1">
      <alignment horizontal="left" vertical="top" wrapText="1"/>
    </xf>
    <xf numFmtId="0" fontId="24" fillId="5" borderId="10" xfId="793" applyFont="1" applyFill="1" applyBorder="1" applyAlignment="1">
      <alignment vertical="top" wrapText="1"/>
    </xf>
    <xf numFmtId="0" fontId="109" fillId="0" borderId="0" xfId="0" applyFont="1" applyAlignment="1">
      <alignment vertical="top"/>
    </xf>
    <xf numFmtId="0" fontId="21" fillId="4" borderId="1" xfId="0" applyFont="1" applyFill="1" applyBorder="1" applyAlignment="1">
      <alignment vertical="top" wrapText="1"/>
    </xf>
    <xf numFmtId="0" fontId="109" fillId="0" borderId="0" xfId="0" applyFont="1" applyFill="1" applyAlignment="1">
      <alignment horizontal="right" vertical="top"/>
    </xf>
    <xf numFmtId="0" fontId="21" fillId="0" borderId="0" xfId="0" applyFont="1" applyFill="1" applyAlignment="1">
      <alignment horizontal="right" vertical="top"/>
    </xf>
    <xf numFmtId="0" fontId="21" fillId="4" borderId="5" xfId="0" applyFont="1" applyFill="1" applyBorder="1" applyAlignment="1">
      <alignment vertical="top" wrapText="1"/>
    </xf>
    <xf numFmtId="0" fontId="21" fillId="4" borderId="7" xfId="0" applyFont="1" applyFill="1" applyBorder="1" applyAlignment="1">
      <alignment vertical="top" wrapText="1"/>
    </xf>
    <xf numFmtId="0" fontId="20" fillId="0" borderId="4" xfId="0" applyFont="1" applyFill="1" applyBorder="1" applyAlignment="1">
      <alignment horizontal="right" vertical="top" wrapText="1"/>
    </xf>
    <xf numFmtId="0" fontId="21" fillId="4" borderId="5" xfId="0" applyFont="1" applyFill="1" applyBorder="1" applyAlignment="1">
      <alignment horizontal="left" vertical="top"/>
    </xf>
    <xf numFmtId="0" fontId="21" fillId="5" borderId="1" xfId="0" applyFont="1" applyFill="1" applyBorder="1" applyAlignment="1">
      <alignment horizontal="center" vertical="top"/>
    </xf>
    <xf numFmtId="0" fontId="20" fillId="5" borderId="4" xfId="0" applyFont="1" applyFill="1" applyBorder="1" applyAlignment="1">
      <alignment horizontal="right" vertical="top" wrapText="1"/>
    </xf>
    <xf numFmtId="178" fontId="21" fillId="0" borderId="1" xfId="0" applyNumberFormat="1" applyFont="1" applyFill="1" applyBorder="1" applyAlignment="1">
      <alignment horizontal="right" vertical="top" wrapText="1"/>
    </xf>
    <xf numFmtId="178" fontId="21" fillId="5" borderId="1" xfId="0" applyNumberFormat="1" applyFont="1" applyFill="1" applyBorder="1" applyAlignment="1">
      <alignment horizontal="right" vertical="top" wrapText="1"/>
    </xf>
    <xf numFmtId="3" fontId="28" fillId="5" borderId="1" xfId="0" applyNumberFormat="1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left" vertical="top"/>
    </xf>
    <xf numFmtId="0" fontId="109" fillId="4" borderId="1" xfId="0" applyFont="1" applyFill="1" applyBorder="1" applyAlignment="1">
      <alignment horizontal="right" vertical="top"/>
    </xf>
    <xf numFmtId="0" fontId="21" fillId="4" borderId="1" xfId="0" applyFont="1" applyFill="1" applyBorder="1" applyAlignment="1">
      <alignment horizontal="right" vertical="top"/>
    </xf>
    <xf numFmtId="178" fontId="129" fillId="4" borderId="1" xfId="0" applyNumberFormat="1" applyFont="1" applyFill="1" applyBorder="1" applyAlignment="1">
      <alignment horizontal="center" vertical="center" wrapText="1"/>
    </xf>
    <xf numFmtId="0" fontId="109" fillId="0" borderId="0" xfId="0" applyFont="1" applyAlignment="1">
      <alignment horizontal="right" vertical="top"/>
    </xf>
    <xf numFmtId="0" fontId="21" fillId="4" borderId="39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center" wrapText="1"/>
    </xf>
    <xf numFmtId="0" fontId="21" fillId="4" borderId="4" xfId="0" applyFont="1" applyFill="1" applyBorder="1" applyAlignment="1">
      <alignment horizontal="center" vertical="top" wrapText="1"/>
    </xf>
    <xf numFmtId="0" fontId="21" fillId="60" borderId="1" xfId="0" applyFont="1" applyFill="1" applyBorder="1" applyAlignment="1">
      <alignment horizontal="center" vertical="top" wrapText="1"/>
    </xf>
    <xf numFmtId="0" fontId="21" fillId="60" borderId="1" xfId="0" applyFont="1" applyFill="1" applyBorder="1" applyAlignment="1">
      <alignment horizontal="center" vertical="top"/>
    </xf>
    <xf numFmtId="0" fontId="21" fillId="0" borderId="10" xfId="793" applyFont="1" applyFill="1" applyBorder="1" applyAlignment="1">
      <alignment horizontal="left" vertical="top" wrapText="1"/>
    </xf>
    <xf numFmtId="0" fontId="21" fillId="0" borderId="39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0" fontId="21" fillId="0" borderId="1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09" fillId="0" borderId="2" xfId="0" applyFont="1" applyFill="1" applyBorder="1" applyAlignment="1">
      <alignment horizontal="justify" vertical="top"/>
    </xf>
    <xf numFmtId="0" fontId="16" fillId="0" borderId="3" xfId="0" applyFont="1" applyFill="1" applyBorder="1" applyAlignment="1">
      <alignment horizontal="center" vertical="top" wrapText="1"/>
    </xf>
    <xf numFmtId="0" fontId="109" fillId="0" borderId="1" xfId="0" applyFont="1" applyFill="1" applyBorder="1" applyAlignment="1">
      <alignment horizontal="justify" vertical="top" wrapText="1"/>
    </xf>
    <xf numFmtId="0" fontId="109" fillId="0" borderId="1" xfId="0" applyFont="1" applyFill="1" applyBorder="1" applyAlignment="1">
      <alignment vertical="top" wrapText="1"/>
    </xf>
    <xf numFmtId="0" fontId="16" fillId="0" borderId="39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0" fillId="5" borderId="0" xfId="0" applyFont="1" applyFill="1"/>
    <xf numFmtId="0" fontId="20" fillId="5" borderId="1" xfId="0" applyFont="1" applyFill="1" applyBorder="1" applyAlignment="1">
      <alignment horizontal="center" vertical="top" wrapText="1"/>
    </xf>
    <xf numFmtId="0" fontId="20" fillId="5" borderId="0" xfId="0" applyFont="1" applyFill="1"/>
    <xf numFmtId="0" fontId="20" fillId="5" borderId="7" xfId="0" applyFont="1" applyFill="1" applyBorder="1" applyAlignment="1">
      <alignment horizontal="center" vertical="top" wrapText="1"/>
    </xf>
    <xf numFmtId="0" fontId="20" fillId="5" borderId="6" xfId="0" applyFont="1" applyFill="1" applyBorder="1" applyAlignment="1">
      <alignment horizontal="left" vertical="top" wrapText="1"/>
    </xf>
    <xf numFmtId="43" fontId="15" fillId="0" borderId="0" xfId="0" applyNumberFormat="1" applyFont="1" applyFill="1" applyBorder="1" applyAlignment="1">
      <alignment vertical="top" wrapText="1"/>
    </xf>
    <xf numFmtId="171" fontId="14" fillId="0" borderId="0" xfId="0" applyNumberFormat="1" applyFont="1" applyFill="1"/>
    <xf numFmtId="166" fontId="21" fillId="5" borderId="39" xfId="5" applyNumberFormat="1" applyFont="1" applyFill="1" applyBorder="1" applyAlignment="1">
      <alignment horizontal="center" vertical="center"/>
    </xf>
    <xf numFmtId="166" fontId="21" fillId="5" borderId="3" xfId="5" applyNumberFormat="1" applyFont="1" applyFill="1" applyBorder="1" applyAlignment="1">
      <alignment horizontal="center" vertical="center"/>
    </xf>
    <xf numFmtId="166" fontId="21" fillId="5" borderId="4" xfId="5" applyNumberFormat="1" applyFont="1" applyFill="1" applyBorder="1" applyAlignment="1">
      <alignment horizontal="center" vertical="center"/>
    </xf>
    <xf numFmtId="171" fontId="21" fillId="5" borderId="39" xfId="7" applyNumberFormat="1" applyFont="1" applyFill="1" applyBorder="1" applyAlignment="1">
      <alignment horizontal="center" vertical="center"/>
    </xf>
    <xf numFmtId="171" fontId="21" fillId="5" borderId="4" xfId="7" applyNumberFormat="1" applyFont="1" applyFill="1" applyBorder="1" applyAlignment="1">
      <alignment horizontal="center" vertical="center"/>
    </xf>
    <xf numFmtId="171" fontId="21" fillId="0" borderId="39" xfId="7" applyNumberFormat="1" applyFont="1" applyFill="1" applyBorder="1" applyAlignment="1">
      <alignment horizontal="center" vertical="center"/>
    </xf>
    <xf numFmtId="171" fontId="21" fillId="0" borderId="4" xfId="7" applyNumberFormat="1" applyFont="1" applyFill="1" applyBorder="1" applyAlignment="1">
      <alignment horizontal="center" vertical="center"/>
    </xf>
    <xf numFmtId="166" fontId="21" fillId="0" borderId="39" xfId="5" applyNumberFormat="1" applyFont="1" applyFill="1" applyBorder="1" applyAlignment="1">
      <alignment horizontal="center" vertical="center" shrinkToFit="1"/>
    </xf>
    <xf numFmtId="166" fontId="21" fillId="0" borderId="3" xfId="5" applyNumberFormat="1" applyFont="1" applyFill="1" applyBorder="1" applyAlignment="1">
      <alignment horizontal="center" vertical="center" shrinkToFit="1"/>
    </xf>
    <xf numFmtId="166" fontId="21" fillId="0" borderId="4" xfId="5" applyNumberFormat="1" applyFont="1" applyFill="1" applyBorder="1" applyAlignment="1">
      <alignment horizontal="center" vertical="center" shrinkToFi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7" fillId="60" borderId="39" xfId="0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4" fillId="5" borderId="38" xfId="0" applyFont="1" applyFill="1" applyBorder="1" applyAlignment="1">
      <alignment horizontal="center" vertical="top" wrapText="1"/>
    </xf>
    <xf numFmtId="0" fontId="21" fillId="5" borderId="0" xfId="0" applyFont="1" applyFill="1" applyAlignment="1">
      <alignment horizontal="center"/>
    </xf>
    <xf numFmtId="0" fontId="109" fillId="0" borderId="0" xfId="0" applyFont="1" applyAlignment="1">
      <alignment horizontal="center" vertical="top"/>
    </xf>
    <xf numFmtId="0" fontId="21" fillId="4" borderId="5" xfId="0" applyFont="1" applyFill="1" applyBorder="1" applyAlignment="1">
      <alignment horizontal="center" vertical="top"/>
    </xf>
    <xf numFmtId="0" fontId="21" fillId="4" borderId="6" xfId="0" applyFont="1" applyFill="1" applyBorder="1" applyAlignment="1">
      <alignment horizontal="center" vertical="top"/>
    </xf>
    <xf numFmtId="0" fontId="21" fillId="4" borderId="7" xfId="0" applyFont="1" applyFill="1" applyBorder="1" applyAlignment="1">
      <alignment horizontal="center" vertical="top"/>
    </xf>
    <xf numFmtId="0" fontId="21" fillId="4" borderId="39" xfId="0" applyFont="1" applyFill="1" applyBorder="1" applyAlignment="1">
      <alignment horizontal="center" vertical="top" wrapText="1"/>
    </xf>
    <xf numFmtId="0" fontId="21" fillId="4" borderId="3" xfId="0" applyFont="1" applyFill="1" applyBorder="1" applyAlignment="1">
      <alignment horizontal="center" vertical="top" wrapText="1"/>
    </xf>
    <xf numFmtId="0" fontId="21" fillId="4" borderId="4" xfId="0" applyFont="1" applyFill="1" applyBorder="1" applyAlignment="1">
      <alignment horizontal="center" vertical="top" wrapText="1"/>
    </xf>
    <xf numFmtId="0" fontId="21" fillId="4" borderId="39" xfId="0" applyFont="1" applyFill="1" applyBorder="1" applyAlignment="1">
      <alignment horizontal="center" vertical="top"/>
    </xf>
    <xf numFmtId="0" fontId="21" fillId="4" borderId="3" xfId="0" applyFont="1" applyFill="1" applyBorder="1" applyAlignment="1">
      <alignment horizontal="center" vertical="top"/>
    </xf>
    <xf numFmtId="0" fontId="21" fillId="4" borderId="4" xfId="0" applyFont="1" applyFill="1" applyBorder="1" applyAlignment="1">
      <alignment horizontal="center" vertical="top"/>
    </xf>
    <xf numFmtId="0" fontId="21" fillId="2" borderId="5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2" borderId="7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5" borderId="40" xfId="0" applyFont="1" applyFill="1" applyBorder="1" applyAlignment="1">
      <alignment horizontal="center" vertical="top"/>
    </xf>
    <xf numFmtId="0" fontId="21" fillId="5" borderId="8" xfId="0" applyFont="1" applyFill="1" applyBorder="1" applyAlignment="1">
      <alignment horizontal="center" vertical="top"/>
    </xf>
    <xf numFmtId="0" fontId="21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5" borderId="3" xfId="0" applyFont="1" applyFill="1" applyBorder="1" applyAlignment="1">
      <alignment horizontal="center" vertical="top" wrapText="1"/>
    </xf>
    <xf numFmtId="0" fontId="21" fillId="5" borderId="4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1" fillId="4" borderId="5" xfId="0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4" fontId="20" fillId="0" borderId="2" xfId="0" applyNumberFormat="1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left" vertical="top" wrapText="1"/>
    </xf>
    <xf numFmtId="0" fontId="21" fillId="4" borderId="6" xfId="0" applyFont="1" applyFill="1" applyBorder="1" applyAlignment="1">
      <alignment horizontal="left" vertical="top" wrapText="1"/>
    </xf>
    <xf numFmtId="0" fontId="21" fillId="4" borderId="7" xfId="0" applyFont="1" applyFill="1" applyBorder="1" applyAlignment="1">
      <alignment horizontal="left" vertical="top" wrapText="1"/>
    </xf>
    <xf numFmtId="4" fontId="20" fillId="5" borderId="2" xfId="0" applyNumberFormat="1" applyFont="1" applyFill="1" applyBorder="1" applyAlignment="1">
      <alignment horizontal="center" vertical="center" wrapText="1"/>
    </xf>
    <xf numFmtId="4" fontId="20" fillId="5" borderId="3" xfId="0" applyNumberFormat="1" applyFont="1" applyFill="1" applyBorder="1" applyAlignment="1">
      <alignment horizontal="center" vertical="center" wrapText="1"/>
    </xf>
    <xf numFmtId="4" fontId="20" fillId="5" borderId="4" xfId="0" applyNumberFormat="1" applyFont="1" applyFill="1" applyBorder="1" applyAlignment="1">
      <alignment horizontal="center" vertical="center" wrapText="1"/>
    </xf>
    <xf numFmtId="166" fontId="24" fillId="5" borderId="2" xfId="5" applyNumberFormat="1" applyFont="1" applyFill="1" applyBorder="1" applyAlignment="1">
      <alignment horizontal="center" vertical="center"/>
    </xf>
    <xf numFmtId="166" fontId="24" fillId="5" borderId="3" xfId="5" applyNumberFormat="1" applyFont="1" applyFill="1" applyBorder="1" applyAlignment="1">
      <alignment horizontal="center" vertical="center"/>
    </xf>
    <xf numFmtId="166" fontId="24" fillId="5" borderId="4" xfId="5" applyNumberFormat="1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166" fontId="21" fillId="5" borderId="2" xfId="5" applyNumberFormat="1" applyFont="1" applyFill="1" applyBorder="1" applyAlignment="1">
      <alignment horizontal="center" vertical="center"/>
    </xf>
    <xf numFmtId="0" fontId="20" fillId="5" borderId="39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" fontId="21" fillId="5" borderId="39" xfId="0" applyNumberFormat="1" applyFont="1" applyFill="1" applyBorder="1" applyAlignment="1">
      <alignment horizontal="center" vertical="center" wrapText="1"/>
    </xf>
    <xf numFmtId="4" fontId="21" fillId="5" borderId="3" xfId="0" applyNumberFormat="1" applyFont="1" applyFill="1" applyBorder="1" applyAlignment="1">
      <alignment horizontal="center" vertical="center" wrapText="1"/>
    </xf>
    <xf numFmtId="4" fontId="21" fillId="5" borderId="4" xfId="0" applyNumberFormat="1" applyFont="1" applyFill="1" applyBorder="1" applyAlignment="1">
      <alignment horizontal="center" vertical="center" wrapText="1"/>
    </xf>
    <xf numFmtId="178" fontId="21" fillId="5" borderId="39" xfId="0" applyNumberFormat="1" applyFont="1" applyFill="1" applyBorder="1" applyAlignment="1">
      <alignment horizontal="center" vertical="center" wrapText="1"/>
    </xf>
    <xf numFmtId="178" fontId="21" fillId="5" borderId="3" xfId="0" applyNumberFormat="1" applyFont="1" applyFill="1" applyBorder="1" applyAlignment="1">
      <alignment horizontal="center" vertical="center" wrapText="1"/>
    </xf>
    <xf numFmtId="178" fontId="21" fillId="5" borderId="4" xfId="0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top" wrapText="1"/>
    </xf>
    <xf numFmtId="0" fontId="16" fillId="5" borderId="6" xfId="0" applyFont="1" applyFill="1" applyBorder="1" applyAlignment="1">
      <alignment horizontal="center" vertical="top" wrapText="1"/>
    </xf>
    <xf numFmtId="0" fontId="16" fillId="5" borderId="7" xfId="0" applyFont="1" applyFill="1" applyBorder="1" applyAlignment="1">
      <alignment horizontal="center" vertical="top" wrapText="1"/>
    </xf>
    <xf numFmtId="0" fontId="109" fillId="0" borderId="2" xfId="0" applyFont="1" applyFill="1" applyBorder="1" applyAlignment="1">
      <alignment horizontal="center" vertical="top" wrapText="1"/>
    </xf>
    <xf numFmtId="0" fontId="109" fillId="0" borderId="3" xfId="0" applyFont="1" applyFill="1" applyBorder="1" applyAlignment="1">
      <alignment horizontal="center" vertical="top" wrapText="1"/>
    </xf>
    <xf numFmtId="0" fontId="109" fillId="0" borderId="4" xfId="0" applyFont="1" applyFill="1" applyBorder="1" applyAlignment="1">
      <alignment horizontal="center" vertical="top" wrapText="1"/>
    </xf>
    <xf numFmtId="178" fontId="128" fillId="5" borderId="39" xfId="0" applyNumberFormat="1" applyFont="1" applyFill="1" applyBorder="1" applyAlignment="1">
      <alignment horizontal="center" vertical="center"/>
    </xf>
    <xf numFmtId="178" fontId="128" fillId="5" borderId="3" xfId="0" applyNumberFormat="1" applyFont="1" applyFill="1" applyBorder="1" applyAlignment="1">
      <alignment horizontal="center" vertical="center"/>
    </xf>
    <xf numFmtId="178" fontId="128" fillId="5" borderId="4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justify" vertical="center"/>
    </xf>
    <xf numFmtId="171" fontId="23" fillId="5" borderId="1" xfId="7" applyNumberFormat="1" applyFont="1" applyFill="1" applyBorder="1" applyAlignment="1">
      <alignment horizontal="center" wrapText="1"/>
    </xf>
  </cellXfs>
  <cellStyles count="794">
    <cellStyle name="_artabyuje" xfId="138"/>
    <cellStyle name="20% - Accent1 2" xfId="35"/>
    <cellStyle name="20% - Accent1 2 2" xfId="210"/>
    <cellStyle name="20% - Accent1 2 3" xfId="287"/>
    <cellStyle name="20% - Accent1 3" xfId="112"/>
    <cellStyle name="20% - Accent1 4" xfId="512"/>
    <cellStyle name="20% - Accent2 2" xfId="36"/>
    <cellStyle name="20% - Accent2 2 2" xfId="211"/>
    <cellStyle name="20% - Accent2 2 3" xfId="291"/>
    <cellStyle name="20% - Accent2 3" xfId="116"/>
    <cellStyle name="20% - Accent2 4" xfId="516"/>
    <cellStyle name="20% - Accent3 2" xfId="37"/>
    <cellStyle name="20% - Accent3 2 2" xfId="212"/>
    <cellStyle name="20% - Accent3 2 3" xfId="295"/>
    <cellStyle name="20% - Accent3 3" xfId="120"/>
    <cellStyle name="20% - Accent3 4" xfId="520"/>
    <cellStyle name="20% - Accent4 2" xfId="38"/>
    <cellStyle name="20% - Accent4 2 2" xfId="213"/>
    <cellStyle name="20% - Accent4 2 3" xfId="299"/>
    <cellStyle name="20% - Accent4 3" xfId="124"/>
    <cellStyle name="20% - Accent4 4" xfId="524"/>
    <cellStyle name="20% - Accent5 2" xfId="39"/>
    <cellStyle name="20% - Accent5 2 2" xfId="214"/>
    <cellStyle name="20% - Accent5 2 3" xfId="303"/>
    <cellStyle name="20% - Accent5 3" xfId="128"/>
    <cellStyle name="20% - Accent5 4" xfId="528"/>
    <cellStyle name="20% - Accent6 2" xfId="40"/>
    <cellStyle name="20% - Accent6 2 2" xfId="215"/>
    <cellStyle name="20% - Accent6 2 3" xfId="307"/>
    <cellStyle name="20% - Accent6 3" xfId="132"/>
    <cellStyle name="20% - Accent6 4" xfId="532"/>
    <cellStyle name="20% - Акцент1" xfId="139"/>
    <cellStyle name="20% - Акцент2" xfId="140"/>
    <cellStyle name="20% - Акцент3" xfId="141"/>
    <cellStyle name="20% - Акцент4" xfId="142"/>
    <cellStyle name="20% - Акцент5" xfId="143"/>
    <cellStyle name="20% - Акцент6" xfId="144"/>
    <cellStyle name="40% - Accent1 2" xfId="41"/>
    <cellStyle name="40% - Accent1 2 2" xfId="216"/>
    <cellStyle name="40% - Accent1 2 3" xfId="288"/>
    <cellStyle name="40% - Accent1 3" xfId="113"/>
    <cellStyle name="40% - Accent1 4" xfId="513"/>
    <cellStyle name="40% - Accent2 2" xfId="42"/>
    <cellStyle name="40% - Accent2 2 2" xfId="217"/>
    <cellStyle name="40% - Accent2 2 3" xfId="292"/>
    <cellStyle name="40% - Accent2 3" xfId="117"/>
    <cellStyle name="40% - Accent2 4" xfId="517"/>
    <cellStyle name="40% - Accent3 2" xfId="43"/>
    <cellStyle name="40% - Accent3 2 2" xfId="218"/>
    <cellStyle name="40% - Accent3 2 3" xfId="296"/>
    <cellStyle name="40% - Accent3 3" xfId="121"/>
    <cellStyle name="40% - Accent3 4" xfId="521"/>
    <cellStyle name="40% - Accent4 2" xfId="44"/>
    <cellStyle name="40% - Accent4 2 2" xfId="219"/>
    <cellStyle name="40% - Accent4 2 3" xfId="300"/>
    <cellStyle name="40% - Accent4 3" xfId="125"/>
    <cellStyle name="40% - Accent4 4" xfId="525"/>
    <cellStyle name="40% - Accent5 2" xfId="45"/>
    <cellStyle name="40% - Accent5 2 2" xfId="220"/>
    <cellStyle name="40% - Accent5 2 3" xfId="304"/>
    <cellStyle name="40% - Accent5 3" xfId="129"/>
    <cellStyle name="40% - Accent5 4" xfId="529"/>
    <cellStyle name="40% - Accent6 2" xfId="46"/>
    <cellStyle name="40% - Accent6 2 2" xfId="221"/>
    <cellStyle name="40% - Accent6 2 3" xfId="308"/>
    <cellStyle name="40% - Accent6 3" xfId="133"/>
    <cellStyle name="40% - Accent6 4" xfId="533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47"/>
    <cellStyle name="60% - Accent1 2 2" xfId="222"/>
    <cellStyle name="60% - Accent1 2 3" xfId="289"/>
    <cellStyle name="60% - Accent1 3" xfId="114"/>
    <cellStyle name="60% - Accent1 4" xfId="514"/>
    <cellStyle name="60% - Accent2 2" xfId="48"/>
    <cellStyle name="60% - Accent2 2 2" xfId="223"/>
    <cellStyle name="60% - Accent2 2 3" xfId="293"/>
    <cellStyle name="60% - Accent2 3" xfId="118"/>
    <cellStyle name="60% - Accent2 4" xfId="518"/>
    <cellStyle name="60% - Accent3 2" xfId="49"/>
    <cellStyle name="60% - Accent3 2 2" xfId="224"/>
    <cellStyle name="60% - Accent3 2 3" xfId="297"/>
    <cellStyle name="60% - Accent3 3" xfId="122"/>
    <cellStyle name="60% - Accent3 4" xfId="522"/>
    <cellStyle name="60% - Accent4 2" xfId="50"/>
    <cellStyle name="60% - Accent4 2 2" xfId="225"/>
    <cellStyle name="60% - Accent4 2 3" xfId="301"/>
    <cellStyle name="60% - Accent4 3" xfId="126"/>
    <cellStyle name="60% - Accent4 4" xfId="526"/>
    <cellStyle name="60% - Accent5 2" xfId="51"/>
    <cellStyle name="60% - Accent5 2 2" xfId="226"/>
    <cellStyle name="60% - Accent5 2 3" xfId="305"/>
    <cellStyle name="60% - Accent5 3" xfId="130"/>
    <cellStyle name="60% - Accent5 4" xfId="530"/>
    <cellStyle name="60% - Accent6 2" xfId="52"/>
    <cellStyle name="60% - Accent6 2 2" xfId="227"/>
    <cellStyle name="60% - Accent6 2 3" xfId="309"/>
    <cellStyle name="60% - Accent6 3" xfId="134"/>
    <cellStyle name="60% - Accent6 4" xfId="534"/>
    <cellStyle name="60% - Акцент1" xfId="151"/>
    <cellStyle name="60% - Акцент2" xfId="152"/>
    <cellStyle name="60% - Акцент3" xfId="153"/>
    <cellStyle name="60% - Акцент4" xfId="154"/>
    <cellStyle name="60% - Акцент5" xfId="155"/>
    <cellStyle name="60% - Акцент6" xfId="156"/>
    <cellStyle name="Accent1 2" xfId="53"/>
    <cellStyle name="Accent1 2 2" xfId="228"/>
    <cellStyle name="Accent1 2 3" xfId="286"/>
    <cellStyle name="Accent1 3" xfId="111"/>
    <cellStyle name="Accent1 4" xfId="511"/>
    <cellStyle name="Accent2 2" xfId="54"/>
    <cellStyle name="Accent2 2 2" xfId="229"/>
    <cellStyle name="Accent2 2 3" xfId="290"/>
    <cellStyle name="Accent2 3" xfId="115"/>
    <cellStyle name="Accent2 4" xfId="515"/>
    <cellStyle name="Accent3 2" xfId="55"/>
    <cellStyle name="Accent3 2 2" xfId="230"/>
    <cellStyle name="Accent3 2 3" xfId="294"/>
    <cellStyle name="Accent3 3" xfId="119"/>
    <cellStyle name="Accent3 4" xfId="519"/>
    <cellStyle name="Accent4 2" xfId="56"/>
    <cellStyle name="Accent4 2 2" xfId="231"/>
    <cellStyle name="Accent4 2 3" xfId="298"/>
    <cellStyle name="Accent4 3" xfId="123"/>
    <cellStyle name="Accent4 4" xfId="523"/>
    <cellStyle name="Accent5 2" xfId="57"/>
    <cellStyle name="Accent5 2 2" xfId="232"/>
    <cellStyle name="Accent5 2 3" xfId="302"/>
    <cellStyle name="Accent5 3" xfId="127"/>
    <cellStyle name="Accent5 4" xfId="527"/>
    <cellStyle name="Accent6 2" xfId="58"/>
    <cellStyle name="Accent6 2 2" xfId="233"/>
    <cellStyle name="Accent6 2 3" xfId="306"/>
    <cellStyle name="Accent6 3" xfId="131"/>
    <cellStyle name="Accent6 4" xfId="531"/>
    <cellStyle name="Bad 2" xfId="59"/>
    <cellStyle name="Bad 2 2" xfId="234"/>
    <cellStyle name="Bad 2 3" xfId="275"/>
    <cellStyle name="Bad 3" xfId="100"/>
    <cellStyle name="Bad 4" xfId="501"/>
    <cellStyle name="Calculation 2" xfId="60"/>
    <cellStyle name="Calculation 2 10" xfId="386"/>
    <cellStyle name="Calculation 2 10 2" xfId="723"/>
    <cellStyle name="Calculation 2 10 3" xfId="664"/>
    <cellStyle name="Calculation 2 11" xfId="391"/>
    <cellStyle name="Calculation 2 11 2" xfId="728"/>
    <cellStyle name="Calculation 2 11 3" xfId="598"/>
    <cellStyle name="Calculation 2 12" xfId="411"/>
    <cellStyle name="Calculation 2 12 2" xfId="746"/>
    <cellStyle name="Calculation 2 12 3" xfId="620"/>
    <cellStyle name="Calculation 2 13" xfId="406"/>
    <cellStyle name="Calculation 2 13 2" xfId="741"/>
    <cellStyle name="Calculation 2 13 3" xfId="589"/>
    <cellStyle name="Calculation 2 14" xfId="667"/>
    <cellStyle name="Calculation 2 15" xfId="582"/>
    <cellStyle name="Calculation 2 2" xfId="235"/>
    <cellStyle name="Calculation 2 2 2" xfId="592"/>
    <cellStyle name="Calculation 2 2 3" xfId="564"/>
    <cellStyle name="Calculation 2 3" xfId="279"/>
    <cellStyle name="Calculation 2 4" xfId="343"/>
    <cellStyle name="Calculation 2 4 2" xfId="583"/>
    <cellStyle name="Calculation 2 4 3" xfId="593"/>
    <cellStyle name="Calculation 2 5" xfId="393"/>
    <cellStyle name="Calculation 2 5 2" xfId="730"/>
    <cellStyle name="Calculation 2 5 3" xfId="632"/>
    <cellStyle name="Calculation 2 6" xfId="409"/>
    <cellStyle name="Calculation 2 6 2" xfId="744"/>
    <cellStyle name="Calculation 2 6 3" xfId="616"/>
    <cellStyle name="Calculation 2 7" xfId="408"/>
    <cellStyle name="Calculation 2 7 2" xfId="743"/>
    <cellStyle name="Calculation 2 7 3" xfId="665"/>
    <cellStyle name="Calculation 2 8" xfId="421"/>
    <cellStyle name="Calculation 2 8 2" xfId="751"/>
    <cellStyle name="Calculation 2 8 3" xfId="536"/>
    <cellStyle name="Calculation 2 9" xfId="423"/>
    <cellStyle name="Calculation 2 9 2" xfId="753"/>
    <cellStyle name="Calculation 2 9 3" xfId="774"/>
    <cellStyle name="Calculation 3" xfId="104"/>
    <cellStyle name="Calculation 4" xfId="505"/>
    <cellStyle name="Check Cell 2" xfId="61"/>
    <cellStyle name="Check Cell 2 2" xfId="236"/>
    <cellStyle name="Check Cell 2 3" xfId="281"/>
    <cellStyle name="Check Cell 3" xfId="106"/>
    <cellStyle name="Check Cell 4" xfId="507"/>
    <cellStyle name="Comma" xfId="7" builtinId="3"/>
    <cellStyle name="Comma 10" xfId="310"/>
    <cellStyle name="Comma 11" xfId="344"/>
    <cellStyle name="Comma 11 2" xfId="478"/>
    <cellStyle name="Comma 11 2 2" xfId="707"/>
    <cellStyle name="Comma 11 3" xfId="636"/>
    <cellStyle name="Comma 12" xfId="380"/>
    <cellStyle name="Comma 12 2" xfId="483"/>
    <cellStyle name="Comma 12 2 2" xfId="712"/>
    <cellStyle name="Comma 12 3" xfId="645"/>
    <cellStyle name="Comma 13" xfId="791"/>
    <cellStyle name="Comma 14" xfId="439"/>
    <cellStyle name="Comma 14 2" xfId="668"/>
    <cellStyle name="Comma 2" xfId="9"/>
    <cellStyle name="Comma 2 2" xfId="63"/>
    <cellStyle name="Comma 2 2 2" xfId="157"/>
    <cellStyle name="Comma 2 2 2 2" xfId="345"/>
    <cellStyle name="Comma 2 2 3" xfId="346"/>
    <cellStyle name="Comma 2 3" xfId="62"/>
    <cellStyle name="Comma 2 3 2" xfId="237"/>
    <cellStyle name="Comma 2 3 2 2" xfId="347"/>
    <cellStyle name="Comma 2 3 3" xfId="311"/>
    <cellStyle name="Comma 2 4" xfId="158"/>
    <cellStyle name="Comma 2 4 2" xfId="312"/>
    <cellStyle name="Comma 2 5" xfId="159"/>
    <cellStyle name="Comma 2 6" xfId="385"/>
    <cellStyle name="Comma 2 6 2" xfId="485"/>
    <cellStyle name="Comma 2 6 2 2" xfId="714"/>
    <cellStyle name="Comma 2 6 3" xfId="647"/>
    <cellStyle name="Comma 2 7" xfId="33"/>
    <cellStyle name="Comma 2 7 2" xfId="461"/>
    <cellStyle name="Comma 2 7 2 2" xfId="690"/>
    <cellStyle name="Comma 2 7 3" xfId="560"/>
    <cellStyle name="Comma 2 8" xfId="441"/>
    <cellStyle name="Comma 2 8 2" xfId="670"/>
    <cellStyle name="Comma 2 9" xfId="539"/>
    <cellStyle name="Comma 3" xfId="18"/>
    <cellStyle name="Comma 3 2" xfId="160"/>
    <cellStyle name="Comma 3 2 2" xfId="348"/>
    <cellStyle name="Comma 3 2 3" xfId="349"/>
    <cellStyle name="Comma 3 2 3 2" xfId="479"/>
    <cellStyle name="Comma 3 2 3 2 2" xfId="708"/>
    <cellStyle name="Comma 3 2 3 3" xfId="637"/>
    <cellStyle name="Comma 3 3" xfId="161"/>
    <cellStyle name="Comma 3 3 2" xfId="314"/>
    <cellStyle name="Comma 3 4" xfId="313"/>
    <cellStyle name="Comma 3 4 2" xfId="350"/>
    <cellStyle name="Comma 3 5" xfId="395"/>
    <cellStyle name="Comma 3 5 2" xfId="486"/>
    <cellStyle name="Comma 3 5 2 2" xfId="715"/>
    <cellStyle name="Comma 3 5 3" xfId="653"/>
    <cellStyle name="Comma 3 6" xfId="64"/>
    <cellStyle name="Comma 3 6 2" xfId="462"/>
    <cellStyle name="Comma 3 6 2 2" xfId="691"/>
    <cellStyle name="Comma 3 6 3" xfId="566"/>
    <cellStyle name="Comma 3 7" xfId="450"/>
    <cellStyle name="Comma 3 7 2" xfId="679"/>
    <cellStyle name="Comma 3 8" xfId="548"/>
    <cellStyle name="Comma 4" xfId="162"/>
    <cellStyle name="Comma 4 2" xfId="163"/>
    <cellStyle name="Comma 4 3" xfId="315"/>
    <cellStyle name="Comma 5" xfId="164"/>
    <cellStyle name="Comma 5 2" xfId="316"/>
    <cellStyle name="Comma 6" xfId="165"/>
    <cellStyle name="Comma 6 2" xfId="166"/>
    <cellStyle name="Comma 6 2 2" xfId="238"/>
    <cellStyle name="Comma 6 2 2 2" xfId="351"/>
    <cellStyle name="Comma 6 2 2 3" xfId="475"/>
    <cellStyle name="Comma 6 2 2 3 2" xfId="704"/>
    <cellStyle name="Comma 6 2 2 4" xfId="612"/>
    <cellStyle name="Comma 6 2 3" xfId="318"/>
    <cellStyle name="Comma 6 2 4" xfId="418"/>
    <cellStyle name="Comma 6 2 4 2" xfId="491"/>
    <cellStyle name="Comma 6 2 4 2 2" xfId="720"/>
    <cellStyle name="Comma 6 2 4 3" xfId="661"/>
    <cellStyle name="Comma 6 2 5" xfId="467"/>
    <cellStyle name="Comma 6 2 5 2" xfId="696"/>
    <cellStyle name="Comma 6 2 6" xfId="595"/>
    <cellStyle name="Comma 6 3" xfId="208"/>
    <cellStyle name="Comma 6 3 2" xfId="352"/>
    <cellStyle name="Comma 6 3 3" xfId="473"/>
    <cellStyle name="Comma 6 3 3 2" xfId="702"/>
    <cellStyle name="Comma 6 3 4" xfId="606"/>
    <cellStyle name="Comma 6 4" xfId="317"/>
    <cellStyle name="Comma 6 5" xfId="417"/>
    <cellStyle name="Comma 6 5 2" xfId="490"/>
    <cellStyle name="Comma 6 5 2 2" xfId="719"/>
    <cellStyle name="Comma 6 5 3" xfId="660"/>
    <cellStyle name="Comma 6 6" xfId="466"/>
    <cellStyle name="Comma 6 6 2" xfId="695"/>
    <cellStyle name="Comma 6 7" xfId="594"/>
    <cellStyle name="Comma 7" xfId="93"/>
    <cellStyle name="Comma 7 2" xfId="209"/>
    <cellStyle name="Comma 7 2 2" xfId="320"/>
    <cellStyle name="Comma 7 2 3" xfId="474"/>
    <cellStyle name="Comma 7 2 3 2" xfId="703"/>
    <cellStyle name="Comma 7 2 4" xfId="607"/>
    <cellStyle name="Comma 7 3" xfId="321"/>
    <cellStyle name="Comma 7 4" xfId="319"/>
    <cellStyle name="Comma 7 5" xfId="405"/>
    <cellStyle name="Comma 7 5 2" xfId="488"/>
    <cellStyle name="Comma 7 5 2 2" xfId="717"/>
    <cellStyle name="Comma 7 5 3" xfId="656"/>
    <cellStyle name="Comma 7 6" xfId="464"/>
    <cellStyle name="Comma 7 6 2" xfId="693"/>
    <cellStyle name="Comma 7 7" xfId="575"/>
    <cellStyle name="Comma 8" xfId="167"/>
    <cellStyle name="Comma 8 2" xfId="322"/>
    <cellStyle name="Comma 9" xfId="323"/>
    <cellStyle name="Currency 2" xfId="10"/>
    <cellStyle name="Currency 2 2" xfId="442"/>
    <cellStyle name="Currency 2 2 2" xfId="671"/>
    <cellStyle name="Currency 2 3" xfId="540"/>
    <cellStyle name="Currency 3" xfId="19"/>
    <cellStyle name="Currency 3 2" xfId="451"/>
    <cellStyle name="Currency 3 2 2" xfId="680"/>
    <cellStyle name="Currency 3 3" xfId="549"/>
    <cellStyle name="Explanatory Text 2" xfId="65"/>
    <cellStyle name="Explanatory Text 2 2" xfId="239"/>
    <cellStyle name="Explanatory Text 2 3" xfId="284"/>
    <cellStyle name="Explanatory Text 3" xfId="109"/>
    <cellStyle name="Explanatory Text 4" xfId="509"/>
    <cellStyle name="Good 2" xfId="66"/>
    <cellStyle name="Good 2 2" xfId="240"/>
    <cellStyle name="Good 2 3" xfId="274"/>
    <cellStyle name="Good 3" xfId="99"/>
    <cellStyle name="Good 4" xfId="500"/>
    <cellStyle name="Heading 1 2" xfId="67"/>
    <cellStyle name="Heading 1 2 2" xfId="241"/>
    <cellStyle name="Heading 1 2 3" xfId="270"/>
    <cellStyle name="Heading 1 3" xfId="95"/>
    <cellStyle name="Heading 1 4" xfId="496"/>
    <cellStyle name="Heading 2 2" xfId="68"/>
    <cellStyle name="Heading 2 2 2" xfId="242"/>
    <cellStyle name="Heading 2 2 3" xfId="271"/>
    <cellStyle name="Heading 2 3" xfId="96"/>
    <cellStyle name="Heading 2 4" xfId="497"/>
    <cellStyle name="Heading 3 2" xfId="69"/>
    <cellStyle name="Heading 3 2 2" xfId="243"/>
    <cellStyle name="Heading 3 2 3" xfId="272"/>
    <cellStyle name="Heading 3 3" xfId="97"/>
    <cellStyle name="Heading 3 4" xfId="498"/>
    <cellStyle name="Heading 4 2" xfId="70"/>
    <cellStyle name="Heading 4 2 2" xfId="244"/>
    <cellStyle name="Heading 4 2 3" xfId="273"/>
    <cellStyle name="Heading 4 3" xfId="98"/>
    <cellStyle name="Heading 4 4" xfId="499"/>
    <cellStyle name="Hyperlink" xfId="4" builtinId="8"/>
    <cellStyle name="Hyperlink 2" xfId="354"/>
    <cellStyle name="Hyperlink 3" xfId="353"/>
    <cellStyle name="Hyperlink 4" xfId="136"/>
    <cellStyle name="Input 2" xfId="71"/>
    <cellStyle name="Input 2 10" xfId="394"/>
    <cellStyle name="Input 2 10 2" xfId="731"/>
    <cellStyle name="Input 2 10 3" xfId="639"/>
    <cellStyle name="Input 2 11" xfId="402"/>
    <cellStyle name="Input 2 11 2" xfId="738"/>
    <cellStyle name="Input 2 11 3" xfId="610"/>
    <cellStyle name="Input 2 12" xfId="438"/>
    <cellStyle name="Input 2 12 2" xfId="768"/>
    <cellStyle name="Input 2 12 3" xfId="789"/>
    <cellStyle name="Input 2 13" xfId="387"/>
    <cellStyle name="Input 2 13 2" xfId="724"/>
    <cellStyle name="Input 2 13 3" xfId="573"/>
    <cellStyle name="Input 2 14" xfId="574"/>
    <cellStyle name="Input 2 15" xfId="624"/>
    <cellStyle name="Input 2 2" xfId="245"/>
    <cellStyle name="Input 2 2 2" xfId="591"/>
    <cellStyle name="Input 2 2 3" xfId="771"/>
    <cellStyle name="Input 2 3" xfId="277"/>
    <cellStyle name="Input 2 4" xfId="355"/>
    <cellStyle name="Input 2 4 2" xfId="587"/>
    <cellStyle name="Input 2 4 3" xfId="628"/>
    <cellStyle name="Input 2 5" xfId="396"/>
    <cellStyle name="Input 2 5 2" xfId="733"/>
    <cellStyle name="Input 2 5 3" xfId="558"/>
    <cellStyle name="Input 2 6" xfId="398"/>
    <cellStyle name="Input 2 6 2" xfId="735"/>
    <cellStyle name="Input 2 6 3" xfId="609"/>
    <cellStyle name="Input 2 7" xfId="410"/>
    <cellStyle name="Input 2 7 2" xfId="745"/>
    <cellStyle name="Input 2 7 3" xfId="590"/>
    <cellStyle name="Input 2 8" xfId="429"/>
    <cellStyle name="Input 2 8 2" xfId="759"/>
    <cellStyle name="Input 2 8 3" xfId="780"/>
    <cellStyle name="Input 2 9" xfId="431"/>
    <cellStyle name="Input 2 9 2" xfId="761"/>
    <cellStyle name="Input 2 9 3" xfId="782"/>
    <cellStyle name="Input 3" xfId="102"/>
    <cellStyle name="Input 4" xfId="503"/>
    <cellStyle name="Linked Cell 2" xfId="72"/>
    <cellStyle name="Linked Cell 2 2" xfId="246"/>
    <cellStyle name="Linked Cell 2 3" xfId="280"/>
    <cellStyle name="Linked Cell 3" xfId="105"/>
    <cellStyle name="Linked Cell 4" xfId="506"/>
    <cellStyle name="Neutral 2" xfId="73"/>
    <cellStyle name="Neutral 2 2" xfId="247"/>
    <cellStyle name="Neutral 2 3" xfId="276"/>
    <cellStyle name="Neutral 2 4" xfId="356"/>
    <cellStyle name="Neutral 3" xfId="101"/>
    <cellStyle name="Neutral 3 2" xfId="357"/>
    <cellStyle name="Neutral 4" xfId="502"/>
    <cellStyle name="Normal" xfId="0" builtinId="0"/>
    <cellStyle name="Normal 10" xfId="6"/>
    <cellStyle name="Normal 10 2" xfId="324"/>
    <cellStyle name="Normal 11" xfId="27"/>
    <cellStyle name="Normal 11 2" xfId="168"/>
    <cellStyle name="Normal 11 3" xfId="248"/>
    <cellStyle name="Normal 11 4" xfId="135"/>
    <cellStyle name="Normal 11 5" xfId="459"/>
    <cellStyle name="Normal 11 5 2" xfId="688"/>
    <cellStyle name="Normal 11 6" xfId="557"/>
    <cellStyle name="Normal 12" xfId="137"/>
    <cellStyle name="Normal 12 2" xfId="205"/>
    <cellStyle name="Normal 12 2 2" xfId="358"/>
    <cellStyle name="Normal 12 3" xfId="325"/>
    <cellStyle name="Normal 12 4" xfId="415"/>
    <cellStyle name="Normal 12 4 2" xfId="489"/>
    <cellStyle name="Normal 12 4 2 2" xfId="718"/>
    <cellStyle name="Normal 12 4 3" xfId="658"/>
    <cellStyle name="Normal 12 5" xfId="465"/>
    <cellStyle name="Normal 12 5 2" xfId="694"/>
    <cellStyle name="Normal 12 6" xfId="585"/>
    <cellStyle name="Normal 13" xfId="169"/>
    <cellStyle name="Normal 13 2" xfId="207"/>
    <cellStyle name="Normal 13 2 2" xfId="360"/>
    <cellStyle name="Normal 13 2 3" xfId="472"/>
    <cellStyle name="Normal 13 2 3 2" xfId="701"/>
    <cellStyle name="Normal 13 2 4" xfId="605"/>
    <cellStyle name="Normal 13 3" xfId="359"/>
    <cellStyle name="Normal 13 3 2" xfId="480"/>
    <cellStyle name="Normal 13 3 2 2" xfId="709"/>
    <cellStyle name="Normal 13 3 3" xfId="638"/>
    <cellStyle name="Normal 13 4" xfId="419"/>
    <cellStyle name="Normal 13 4 2" xfId="492"/>
    <cellStyle name="Normal 13 4 2 2" xfId="721"/>
    <cellStyle name="Normal 13 4 3" xfId="662"/>
    <cellStyle name="Normal 13 5" xfId="468"/>
    <cellStyle name="Normal 13 5 2" xfId="697"/>
    <cellStyle name="Normal 13 6" xfId="596"/>
    <cellStyle name="Normal 14" xfId="170"/>
    <cellStyle name="Normal 14 2" xfId="249"/>
    <cellStyle name="Normal 14 2 2" xfId="476"/>
    <cellStyle name="Normal 14 2 2 2" xfId="705"/>
    <cellStyle name="Normal 14 2 3" xfId="614"/>
    <cellStyle name="Normal 14 3" xfId="420"/>
    <cellStyle name="Normal 14 3 2" xfId="493"/>
    <cellStyle name="Normal 14 3 2 2" xfId="722"/>
    <cellStyle name="Normal 14 3 3" xfId="663"/>
    <cellStyle name="Normal 14 4" xfId="469"/>
    <cellStyle name="Normal 14 4 2" xfId="698"/>
    <cellStyle name="Normal 14 5" xfId="597"/>
    <cellStyle name="Normal 15" xfId="203"/>
    <cellStyle name="Normal 15 2" xfId="470"/>
    <cellStyle name="Normal 15 2 2" xfId="699"/>
    <cellStyle name="Normal 15 3" xfId="603"/>
    <cellStyle name="Normal 16" xfId="379"/>
    <cellStyle name="Normal 16 2" xfId="482"/>
    <cellStyle name="Normal 16 2 2" xfId="711"/>
    <cellStyle name="Normal 16 3" xfId="644"/>
    <cellStyle name="Normal 17" xfId="790"/>
    <cellStyle name="Normal 2" xfId="1"/>
    <cellStyle name="Normal 2 2" xfId="75"/>
    <cellStyle name="Normal 2 2 2" xfId="171"/>
    <cellStyle name="Normal 2 2 2 2" xfId="361"/>
    <cellStyle name="Normal 2 2 3" xfId="250"/>
    <cellStyle name="Normal 2 2 3 2" xfId="362"/>
    <cellStyle name="Normal 2 2 4" xfId="326"/>
    <cellStyle name="Normal 2 3" xfId="76"/>
    <cellStyle name="Normal 2 3 2" xfId="172"/>
    <cellStyle name="Normal 2 3 2 2" xfId="328"/>
    <cellStyle name="Normal 2 3 3" xfId="327"/>
    <cellStyle name="Normal 2 3 3 2" xfId="363"/>
    <cellStyle name="Normal 2 4" xfId="74"/>
    <cellStyle name="Normal 2 4 2" xfId="251"/>
    <cellStyle name="Normal 2 4 2 2" xfId="477"/>
    <cellStyle name="Normal 2 4 2 2 2" xfId="706"/>
    <cellStyle name="Normal 2 4 2 3" xfId="615"/>
    <cellStyle name="Normal 2_MOLSI 2009-2011 MTEF Axjusak 3_new_Final" xfId="31"/>
    <cellStyle name="Normal 3" xfId="3"/>
    <cellStyle name="Normal 3 2" xfId="78"/>
    <cellStyle name="Normal 3 2 2" xfId="252"/>
    <cellStyle name="Normal 3 2 2 2" xfId="364"/>
    <cellStyle name="Normal 3 2 3" xfId="329"/>
    <cellStyle name="Normal 3 2 3 2" xfId="365"/>
    <cellStyle name="Normal 3 3" xfId="77"/>
    <cellStyle name="Normal 3 3 2" xfId="253"/>
    <cellStyle name="Normal 3 3 3" xfId="366"/>
    <cellStyle name="Normal 3 4" xfId="173"/>
    <cellStyle name="Normal 3 5" xfId="174"/>
    <cellStyle name="Normal 3_HavelvacN2axjusakN3" xfId="367"/>
    <cellStyle name="Normal 36" xfId="792"/>
    <cellStyle name="Normal 4" xfId="11"/>
    <cellStyle name="Normal 4 2" xfId="20"/>
    <cellStyle name="Normal 4 2 2" xfId="369"/>
    <cellStyle name="Normal 4 2 3" xfId="368"/>
    <cellStyle name="Normal 4 2 4" xfId="79"/>
    <cellStyle name="Normal 4 2 5" xfId="452"/>
    <cellStyle name="Normal 4 2 5 2" xfId="681"/>
    <cellStyle name="Normal 4 2 6" xfId="550"/>
    <cellStyle name="Normal 4 3" xfId="254"/>
    <cellStyle name="Normal 4 4" xfId="268"/>
    <cellStyle name="Normal 4 5" xfId="14"/>
    <cellStyle name="Normal 4 5 2" xfId="23"/>
    <cellStyle name="Normal 4 5 2 2" xfId="455"/>
    <cellStyle name="Normal 4 5 2 2 2" xfId="684"/>
    <cellStyle name="Normal 4 5 2 3" xfId="553"/>
    <cellStyle name="Normal 4 5 3" xfId="384"/>
    <cellStyle name="Normal 4 5 3 2" xfId="484"/>
    <cellStyle name="Normal 4 5 3 2 2" xfId="713"/>
    <cellStyle name="Normal 4 5 3 3" xfId="646"/>
    <cellStyle name="Normal 4 5 4" xfId="446"/>
    <cellStyle name="Normal 4 5 4 2" xfId="675"/>
    <cellStyle name="Normal 4 5 5" xfId="544"/>
    <cellStyle name="Normal 4 6" xfId="15"/>
    <cellStyle name="Normal 4 6 2" xfId="24"/>
    <cellStyle name="Normal 4 6 2 2" xfId="456"/>
    <cellStyle name="Normal 4 6 2 2 2" xfId="685"/>
    <cellStyle name="Normal 4 6 2 3" xfId="554"/>
    <cellStyle name="Normal 4 6 3" xfId="447"/>
    <cellStyle name="Normal 4 6 3 2" xfId="676"/>
    <cellStyle name="Normal 4 6 4" xfId="545"/>
    <cellStyle name="Normal 4 6 5" xfId="793"/>
    <cellStyle name="Normal 4 7" xfId="32"/>
    <cellStyle name="Normal 4 7 2" xfId="460"/>
    <cellStyle name="Normal 4 7 2 2" xfId="689"/>
    <cellStyle name="Normal 4 7 3" xfId="559"/>
    <cellStyle name="Normal 4 8" xfId="443"/>
    <cellStyle name="Normal 4 8 2" xfId="672"/>
    <cellStyle name="Normal 4 9" xfId="541"/>
    <cellStyle name="Normal 5" xfId="8"/>
    <cellStyle name="Normal 5 2" xfId="175"/>
    <cellStyle name="Normal 5 2 2" xfId="370"/>
    <cellStyle name="Normal 5 2 2 2" xfId="481"/>
    <cellStyle name="Normal 5 2 2 2 2" xfId="710"/>
    <cellStyle name="Normal 5 2 2 3" xfId="640"/>
    <cellStyle name="Normal 5 3" xfId="255"/>
    <cellStyle name="Normal 5 4" xfId="399"/>
    <cellStyle name="Normal 5 4 2" xfId="487"/>
    <cellStyle name="Normal 5 4 2 2" xfId="716"/>
    <cellStyle name="Normal 5 4 3" xfId="654"/>
    <cellStyle name="Normal 5 5" xfId="80"/>
    <cellStyle name="Normal 5 5 2" xfId="463"/>
    <cellStyle name="Normal 5 5 2 2" xfId="692"/>
    <cellStyle name="Normal 5 5 3" xfId="571"/>
    <cellStyle name="Normal 5 6" xfId="440"/>
    <cellStyle name="Normal 5 6 2" xfId="669"/>
    <cellStyle name="Normal 5 7" xfId="538"/>
    <cellStyle name="Normal 6" xfId="17"/>
    <cellStyle name="Normal 6 2" xfId="176"/>
    <cellStyle name="Normal 6 2 2" xfId="371"/>
    <cellStyle name="Normal 6 3" xfId="204"/>
    <cellStyle name="Normal 6 3 2" xfId="372"/>
    <cellStyle name="Normal 6 3 3" xfId="471"/>
    <cellStyle name="Normal 6 3 3 2" xfId="700"/>
    <cellStyle name="Normal 6 3 4" xfId="604"/>
    <cellStyle name="Normal 6 4" xfId="81"/>
    <cellStyle name="Normal 6 5" xfId="449"/>
    <cellStyle name="Normal 6 5 2" xfId="678"/>
    <cellStyle name="Normal 6 6" xfId="547"/>
    <cellStyle name="Normal 7" xfId="12"/>
    <cellStyle name="Normal 7 2" xfId="21"/>
    <cellStyle name="Normal 7 2 2" xfId="373"/>
    <cellStyle name="Normal 7 2 3" xfId="330"/>
    <cellStyle name="Normal 7 2 4" xfId="453"/>
    <cellStyle name="Normal 7 2 4 2" xfId="682"/>
    <cellStyle name="Normal 7 2 5" xfId="551"/>
    <cellStyle name="Normal 7 3" xfId="82"/>
    <cellStyle name="Normal 7 4" xfId="444"/>
    <cellStyle name="Normal 7 4 2" xfId="673"/>
    <cellStyle name="Normal 7 5" xfId="542"/>
    <cellStyle name="Normal 8" xfId="25"/>
    <cellStyle name="Normal 8 2" xfId="256"/>
    <cellStyle name="Normal 8 3" xfId="374"/>
    <cellStyle name="Normal 8 4" xfId="34"/>
    <cellStyle name="Normal 8 5" xfId="457"/>
    <cellStyle name="Normal 8 5 2" xfId="686"/>
    <cellStyle name="Normal 8 6" xfId="555"/>
    <cellStyle name="Normal 9" xfId="13"/>
    <cellStyle name="Normal 9 2" xfId="22"/>
    <cellStyle name="Normal 9 2 2" xfId="375"/>
    <cellStyle name="Normal 9 2 3" xfId="257"/>
    <cellStyle name="Normal 9 2 4" xfId="454"/>
    <cellStyle name="Normal 9 2 4 2" xfId="683"/>
    <cellStyle name="Normal 9 2 5" xfId="552"/>
    <cellStyle name="Normal 9 3" xfId="331"/>
    <cellStyle name="Normal 9 4" xfId="94"/>
    <cellStyle name="Normal 9 5" xfId="445"/>
    <cellStyle name="Normal 9 5 2" xfId="674"/>
    <cellStyle name="Normal 9 6" xfId="543"/>
    <cellStyle name="Note" xfId="494" builtinId="10" customBuiltin="1"/>
    <cellStyle name="Note 2" xfId="83"/>
    <cellStyle name="Note 2 10" xfId="407"/>
    <cellStyle name="Note 2 10 2" xfId="742"/>
    <cellStyle name="Note 2 10 3" xfId="613"/>
    <cellStyle name="Note 2 11" xfId="403"/>
    <cellStyle name="Note 2 11 2" xfId="739"/>
    <cellStyle name="Note 2 11 3" xfId="567"/>
    <cellStyle name="Note 2 12" xfId="414"/>
    <cellStyle name="Note 2 12 2" xfId="749"/>
    <cellStyle name="Note 2 12 3" xfId="579"/>
    <cellStyle name="Note 2 13" xfId="381"/>
    <cellStyle name="Note 2 13 2" xfId="580"/>
    <cellStyle name="Note 2 13 3" xfId="629"/>
    <cellStyle name="Note 2 14" xfId="578"/>
    <cellStyle name="Note 2 15" xfId="772"/>
    <cellStyle name="Note 2 2" xfId="258"/>
    <cellStyle name="Note 2 2 2" xfId="651"/>
    <cellStyle name="Note 2 2 3" xfId="535"/>
    <cellStyle name="Note 2 3" xfId="283"/>
    <cellStyle name="Note 2 4" xfId="376"/>
    <cellStyle name="Note 2 4 2" xfId="561"/>
    <cellStyle name="Note 2 4 3" xfId="588"/>
    <cellStyle name="Note 2 5" xfId="400"/>
    <cellStyle name="Note 2 5 2" xfId="736"/>
    <cellStyle name="Note 2 5 3" xfId="601"/>
    <cellStyle name="Note 2 6" xfId="382"/>
    <cellStyle name="Note 2 6 2" xfId="621"/>
    <cellStyle name="Note 2 6 3" xfId="617"/>
    <cellStyle name="Note 2 7" xfId="383"/>
    <cellStyle name="Note 2 7 2" xfId="608"/>
    <cellStyle name="Note 2 7 3" xfId="641"/>
    <cellStyle name="Note 2 8" xfId="392"/>
    <cellStyle name="Note 2 8 2" xfId="729"/>
    <cellStyle name="Note 2 8 3" xfId="633"/>
    <cellStyle name="Note 2 9" xfId="397"/>
    <cellStyle name="Note 2 9 2" xfId="734"/>
    <cellStyle name="Note 2 9 3" xfId="570"/>
    <cellStyle name="Note 3" xfId="108"/>
    <cellStyle name="Output 2" xfId="84"/>
    <cellStyle name="Output 2 10" xfId="562"/>
    <cellStyle name="Output 2 2" xfId="259"/>
    <cellStyle name="Output 2 2 2" xfId="635"/>
    <cellStyle name="Output 2 2 3" xfId="770"/>
    <cellStyle name="Output 2 3" xfId="278"/>
    <cellStyle name="Output 2 4" xfId="377"/>
    <cellStyle name="Output 2 4 2" xfId="581"/>
    <cellStyle name="Output 2 4 3" xfId="630"/>
    <cellStyle name="Output 2 5" xfId="401"/>
    <cellStyle name="Output 2 5 2" xfId="737"/>
    <cellStyle name="Output 2 5 3" xfId="599"/>
    <cellStyle name="Output 2 6" xfId="412"/>
    <cellStyle name="Output 2 6 2" xfId="747"/>
    <cellStyle name="Output 2 6 3" xfId="666"/>
    <cellStyle name="Output 2 7" xfId="434"/>
    <cellStyle name="Output 2 7 2" xfId="764"/>
    <cellStyle name="Output 2 7 3" xfId="785"/>
    <cellStyle name="Output 2 8" xfId="390"/>
    <cellStyle name="Output 2 8 2" xfId="727"/>
    <cellStyle name="Output 2 8 3" xfId="659"/>
    <cellStyle name="Output 2 9" xfId="649"/>
    <cellStyle name="Output 3" xfId="103"/>
    <cellStyle name="Output 4" xfId="504"/>
    <cellStyle name="Percent 2" xfId="2"/>
    <cellStyle name="Percent 2 2" xfId="30"/>
    <cellStyle name="Percent 2 3" xfId="260"/>
    <cellStyle name="Percent 2 4" xfId="29"/>
    <cellStyle name="Percent 3" xfId="16"/>
    <cellStyle name="Percent 3 2" xfId="448"/>
    <cellStyle name="Percent 3 2 2" xfId="677"/>
    <cellStyle name="Percent 3 3" xfId="546"/>
    <cellStyle name="Percent 4" xfId="26"/>
    <cellStyle name="Percent 4 2" xfId="458"/>
    <cellStyle name="Percent 4 2 2" xfId="687"/>
    <cellStyle name="Percent 4 3" xfId="556"/>
    <cellStyle name="SN_241" xfId="5"/>
    <cellStyle name="Style 1" xfId="85"/>
    <cellStyle name="Style 1 2" xfId="86"/>
    <cellStyle name="Style 1 2 2" xfId="177"/>
    <cellStyle name="Style 1 3" xfId="332"/>
    <cellStyle name="Style 1 4" xfId="333"/>
    <cellStyle name="Style 1_verchnakan_ax21-25_2018" xfId="87"/>
    <cellStyle name="Title" xfId="28" builtinId="15" customBuiltin="1"/>
    <cellStyle name="Title 2" xfId="88"/>
    <cellStyle name="Title 2 2" xfId="269"/>
    <cellStyle name="Title 3" xfId="495"/>
    <cellStyle name="Total 2" xfId="89"/>
    <cellStyle name="Total 2 10" xfId="769"/>
    <cellStyle name="Total 2 2" xfId="261"/>
    <cellStyle name="Total 2 2 2" xfId="611"/>
    <cellStyle name="Total 2 2 3" xfId="643"/>
    <cellStyle name="Total 2 3" xfId="285"/>
    <cellStyle name="Total 2 4" xfId="378"/>
    <cellStyle name="Total 2 4 2" xfId="623"/>
    <cellStyle name="Total 2 4 3" xfId="600"/>
    <cellStyle name="Total 2 5" xfId="404"/>
    <cellStyle name="Total 2 5 2" xfId="740"/>
    <cellStyle name="Total 2 5 3" xfId="618"/>
    <cellStyle name="Total 2 6" xfId="413"/>
    <cellStyle name="Total 2 6 2" xfId="748"/>
    <cellStyle name="Total 2 6 3" xfId="572"/>
    <cellStyle name="Total 2 7" xfId="437"/>
    <cellStyle name="Total 2 7 2" xfId="767"/>
    <cellStyle name="Total 2 7 3" xfId="788"/>
    <cellStyle name="Total 2 8" xfId="432"/>
    <cellStyle name="Total 2 8 2" xfId="762"/>
    <cellStyle name="Total 2 8 3" xfId="783"/>
    <cellStyle name="Total 2 9" xfId="619"/>
    <cellStyle name="Total 3" xfId="110"/>
    <cellStyle name="Total 4" xfId="510"/>
    <cellStyle name="Warning Text 2" xfId="90"/>
    <cellStyle name="Warning Text 2 2" xfId="262"/>
    <cellStyle name="Warning Text 2 3" xfId="282"/>
    <cellStyle name="Warning Text 3" xfId="107"/>
    <cellStyle name="Warning Text 4" xfId="508"/>
    <cellStyle name="Акцент1" xfId="178"/>
    <cellStyle name="Акцент2" xfId="179"/>
    <cellStyle name="Акцент3" xfId="180"/>
    <cellStyle name="Акцент4" xfId="181"/>
    <cellStyle name="Акцент5" xfId="182"/>
    <cellStyle name="Акцент6" xfId="183"/>
    <cellStyle name="Ввод " xfId="184"/>
    <cellStyle name="Ввод  2" xfId="263"/>
    <cellStyle name="Ввод  2 2" xfId="657"/>
    <cellStyle name="Ввод  2 3" xfId="732"/>
    <cellStyle name="Ввод  3" xfId="424"/>
    <cellStyle name="Ввод  3 2" xfId="754"/>
    <cellStyle name="Ввод  3 3" xfId="775"/>
    <cellStyle name="Ввод  4" xfId="422"/>
    <cellStyle name="Ввод  4 2" xfId="752"/>
    <cellStyle name="Ввод  4 3" xfId="773"/>
    <cellStyle name="Ввод  5" xfId="655"/>
    <cellStyle name="Ввод  6" xfId="586"/>
    <cellStyle name="Вывод" xfId="185"/>
    <cellStyle name="Вывод 2" xfId="264"/>
    <cellStyle name="Вывод 2 2" xfId="650"/>
    <cellStyle name="Вывод 2 3" xfId="563"/>
    <cellStyle name="Вывод 3" xfId="425"/>
    <cellStyle name="Вывод 3 2" xfId="755"/>
    <cellStyle name="Вывод 3 3" xfId="776"/>
    <cellStyle name="Вывод 4" xfId="416"/>
    <cellStyle name="Вывод 4 2" xfId="750"/>
    <cellStyle name="Вывод 4 3" xfId="602"/>
    <cellStyle name="Вывод 5" xfId="652"/>
    <cellStyle name="Вывод 6" xfId="626"/>
    <cellStyle name="Вычисление" xfId="186"/>
    <cellStyle name="Вычисление 2" xfId="265"/>
    <cellStyle name="Вычисление 2 2" xfId="648"/>
    <cellStyle name="Вычисление 2 3" xfId="584"/>
    <cellStyle name="Вычисление 3" xfId="426"/>
    <cellStyle name="Вычисление 3 2" xfId="756"/>
    <cellStyle name="Вычисление 3 3" xfId="777"/>
    <cellStyle name="Вычисление 4" xfId="430"/>
    <cellStyle name="Вычисление 4 2" xfId="760"/>
    <cellStyle name="Вычисление 4 3" xfId="781"/>
    <cellStyle name="Вычисление 5" xfId="569"/>
    <cellStyle name="Вычисление 6" xfId="627"/>
    <cellStyle name="Заголовок 1" xfId="187"/>
    <cellStyle name="Заголовок 2" xfId="188"/>
    <cellStyle name="Заголовок 3" xfId="189"/>
    <cellStyle name="Заголовок 4" xfId="190"/>
    <cellStyle name="Итог" xfId="191"/>
    <cellStyle name="Итог 2" xfId="266"/>
    <cellStyle name="Итог 2 2" xfId="565"/>
    <cellStyle name="Итог 2 3" xfId="625"/>
    <cellStyle name="Итог 3" xfId="427"/>
    <cellStyle name="Итог 3 2" xfId="757"/>
    <cellStyle name="Итог 3 3" xfId="778"/>
    <cellStyle name="Итог 4" xfId="389"/>
    <cellStyle name="Итог 4 2" xfId="726"/>
    <cellStyle name="Итог 4 3" xfId="631"/>
    <cellStyle name="Итог 5" xfId="576"/>
    <cellStyle name="Итог 6" xfId="634"/>
    <cellStyle name="Контрольная ячейка" xfId="192"/>
    <cellStyle name="Название" xfId="193"/>
    <cellStyle name="Нейтральный" xfId="194"/>
    <cellStyle name="Обычный 2" xfId="91"/>
    <cellStyle name="Обычный 2 2" xfId="92"/>
    <cellStyle name="Обычный 2 3" xfId="206"/>
    <cellStyle name="Обычный 3" xfId="334"/>
    <cellStyle name="Обычный_Лист1" xfId="195"/>
    <cellStyle name="Плохой" xfId="196"/>
    <cellStyle name="Пояснение" xfId="197"/>
    <cellStyle name="Примечание" xfId="198"/>
    <cellStyle name="Примечание 2" xfId="267"/>
    <cellStyle name="Примечание 2 2" xfId="577"/>
    <cellStyle name="Примечание 2 3" xfId="537"/>
    <cellStyle name="Примечание 3" xfId="428"/>
    <cellStyle name="Примечание 3 2" xfId="758"/>
    <cellStyle name="Примечание 3 3" xfId="779"/>
    <cellStyle name="Примечание 4" xfId="433"/>
    <cellStyle name="Примечание 4 2" xfId="763"/>
    <cellStyle name="Примечание 4 3" xfId="784"/>
    <cellStyle name="Примечание 5" xfId="436"/>
    <cellStyle name="Примечание 5 2" xfId="766"/>
    <cellStyle name="Примечание 5 3" xfId="787"/>
    <cellStyle name="Примечание 6" xfId="388"/>
    <cellStyle name="Примечание 6 2" xfId="725"/>
    <cellStyle name="Примечание 6 3" xfId="622"/>
    <cellStyle name="Примечание 7" xfId="435"/>
    <cellStyle name="Примечание 7 2" xfId="765"/>
    <cellStyle name="Примечание 7 3" xfId="786"/>
    <cellStyle name="Примечание 8" xfId="568"/>
    <cellStyle name="Примечание 9" xfId="642"/>
    <cellStyle name="Связанная ячейка" xfId="199"/>
    <cellStyle name="Стиль 1" xfId="200"/>
    <cellStyle name="Стиль 1 2" xfId="336"/>
    <cellStyle name="Стиль 1 2 2" xfId="337"/>
    <cellStyle name="Стиль 1 3" xfId="335"/>
    <cellStyle name="Текст предупреждения" xfId="201"/>
    <cellStyle name="Финансовый 2" xfId="338"/>
    <cellStyle name="Финансовый 2 2" xfId="339"/>
    <cellStyle name="Финансовый 3" xfId="340"/>
    <cellStyle name="Финансовый 3 2" xfId="341"/>
    <cellStyle name="Финансовый 4" xfId="342"/>
    <cellStyle name="Хороший" xfId="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4"/>
  <sheetViews>
    <sheetView topLeftCell="C21" zoomScaleNormal="100" workbookViewId="0">
      <selection activeCell="F11" sqref="F11"/>
    </sheetView>
  </sheetViews>
  <sheetFormatPr defaultColWidth="8.88671875" defaultRowHeight="55.2" customHeight="1" x14ac:dyDescent="0.3"/>
  <cols>
    <col min="1" max="1" width="3.88671875" style="9" customWidth="1"/>
    <col min="2" max="2" width="18.33203125" style="94" customWidth="1"/>
    <col min="3" max="3" width="17.44140625" style="9" customWidth="1"/>
    <col min="4" max="4" width="11.88671875" style="9" customWidth="1"/>
    <col min="5" max="5" width="61.88671875" style="9" customWidth="1"/>
    <col min="6" max="6" width="23.109375" style="23" customWidth="1"/>
    <col min="7" max="7" width="18" style="9" bestFit="1" customWidth="1"/>
    <col min="8" max="8" width="8.88671875" style="9" customWidth="1"/>
    <col min="9" max="9" width="17.33203125" style="9" bestFit="1" customWidth="1"/>
    <col min="10" max="10" width="8.88671875" style="9"/>
    <col min="11" max="11" width="12" style="9" bestFit="1" customWidth="1"/>
    <col min="12" max="16384" width="8.88671875" style="9"/>
  </cols>
  <sheetData>
    <row r="1" spans="2:11" ht="15" x14ac:dyDescent="0.35">
      <c r="C1" s="10"/>
      <c r="D1" s="10"/>
      <c r="E1" s="10"/>
      <c r="F1" s="11" t="s">
        <v>81</v>
      </c>
    </row>
    <row r="2" spans="2:11" ht="13.8" x14ac:dyDescent="0.3">
      <c r="C2" s="12"/>
      <c r="D2" s="12"/>
      <c r="E2" s="12"/>
      <c r="F2" s="13"/>
    </row>
    <row r="3" spans="2:11" ht="13.8" x14ac:dyDescent="0.3">
      <c r="B3" s="95"/>
      <c r="C3" s="14"/>
      <c r="D3" s="14"/>
      <c r="E3" s="14"/>
      <c r="F3" s="15"/>
    </row>
    <row r="4" spans="2:11" ht="13.8" x14ac:dyDescent="0.3">
      <c r="B4" s="182" t="s">
        <v>2</v>
      </c>
      <c r="C4" s="183"/>
      <c r="D4" s="184"/>
      <c r="E4" s="28">
        <v>104016</v>
      </c>
      <c r="F4" s="15"/>
    </row>
    <row r="5" spans="2:11" ht="13.8" x14ac:dyDescent="0.3">
      <c r="B5" s="182" t="s">
        <v>3</v>
      </c>
      <c r="C5" s="183"/>
      <c r="D5" s="184"/>
      <c r="E5" s="1" t="s">
        <v>12</v>
      </c>
      <c r="F5" s="102"/>
      <c r="I5" s="16"/>
    </row>
    <row r="6" spans="2:11" ht="13.8" x14ac:dyDescent="0.3">
      <c r="C6" s="14"/>
      <c r="D6" s="14"/>
      <c r="E6" s="14"/>
      <c r="F6" s="15"/>
    </row>
    <row r="7" spans="2:11" ht="28.95" customHeight="1" x14ac:dyDescent="0.3">
      <c r="B7" s="191" t="s">
        <v>8</v>
      </c>
      <c r="C7" s="191"/>
      <c r="D7" s="191"/>
      <c r="E7" s="191"/>
      <c r="F7" s="191"/>
      <c r="G7" s="166"/>
      <c r="H7" s="31"/>
    </row>
    <row r="8" spans="2:11" ht="13.8" x14ac:dyDescent="0.3">
      <c r="B8" s="95"/>
      <c r="C8" s="14"/>
      <c r="D8" s="14"/>
      <c r="E8" s="14"/>
      <c r="F8" s="29" t="s">
        <v>110</v>
      </c>
    </row>
    <row r="9" spans="2:11" ht="13.8" x14ac:dyDescent="0.3">
      <c r="B9" s="185" t="s">
        <v>4</v>
      </c>
      <c r="C9" s="186"/>
      <c r="D9" s="187" t="s">
        <v>9</v>
      </c>
      <c r="E9" s="188"/>
      <c r="F9" s="192" t="s">
        <v>5</v>
      </c>
      <c r="G9" s="167"/>
    </row>
    <row r="10" spans="2:11" ht="13.8" x14ac:dyDescent="0.3">
      <c r="B10" s="96" t="s">
        <v>1</v>
      </c>
      <c r="C10" s="17" t="s">
        <v>6</v>
      </c>
      <c r="D10" s="189"/>
      <c r="E10" s="190"/>
      <c r="F10" s="193"/>
      <c r="I10" s="30"/>
    </row>
    <row r="11" spans="2:11" ht="13.8" x14ac:dyDescent="0.3">
      <c r="B11" s="97" t="s">
        <v>7</v>
      </c>
      <c r="C11" s="18"/>
      <c r="D11" s="19"/>
      <c r="E11" s="19"/>
      <c r="F11" s="281"/>
      <c r="G11" s="38"/>
      <c r="I11" s="16"/>
      <c r="K11" s="16"/>
    </row>
    <row r="12" spans="2:11" ht="14.4" customHeight="1" x14ac:dyDescent="0.3">
      <c r="B12" s="201">
        <v>1032</v>
      </c>
      <c r="C12" s="21"/>
      <c r="D12" s="196" t="s">
        <v>60</v>
      </c>
      <c r="E12" s="197"/>
      <c r="F12" s="39">
        <f>SUM(F13:F14)</f>
        <v>10800</v>
      </c>
    </row>
    <row r="13" spans="2:11" s="52" customFormat="1" ht="27" customHeight="1" x14ac:dyDescent="0.3">
      <c r="B13" s="201"/>
      <c r="C13" s="194" t="s">
        <v>172</v>
      </c>
      <c r="D13" s="178" t="s">
        <v>112</v>
      </c>
      <c r="E13" s="179"/>
      <c r="F13" s="171">
        <v>10800</v>
      </c>
      <c r="H13" s="169"/>
    </row>
    <row r="14" spans="2:11" s="52" customFormat="1" ht="12" customHeight="1" x14ac:dyDescent="0.3">
      <c r="B14" s="201"/>
      <c r="C14" s="195"/>
      <c r="D14" s="54"/>
      <c r="E14" s="50" t="s">
        <v>82</v>
      </c>
      <c r="F14" s="172"/>
      <c r="H14" s="169"/>
    </row>
    <row r="15" spans="2:11" ht="13.95" customHeight="1" x14ac:dyDescent="0.3">
      <c r="B15" s="198">
        <v>1141</v>
      </c>
      <c r="C15" s="22"/>
      <c r="D15" s="196" t="s">
        <v>57</v>
      </c>
      <c r="E15" s="197"/>
      <c r="F15" s="39">
        <f>F16+F18+F20+F22+F24</f>
        <v>2263787.6</v>
      </c>
      <c r="H15" s="168"/>
    </row>
    <row r="16" spans="2:11" ht="13.8" x14ac:dyDescent="0.3">
      <c r="B16" s="199"/>
      <c r="C16" s="194" t="s">
        <v>172</v>
      </c>
      <c r="D16" s="178" t="s">
        <v>123</v>
      </c>
      <c r="E16" s="179"/>
      <c r="F16" s="173">
        <v>8891.2000000000007</v>
      </c>
      <c r="H16" s="170"/>
    </row>
    <row r="17" spans="2:8" ht="12.6" customHeight="1" x14ac:dyDescent="0.3">
      <c r="B17" s="199"/>
      <c r="C17" s="195"/>
      <c r="D17" s="20"/>
      <c r="E17" s="27" t="s">
        <v>82</v>
      </c>
      <c r="F17" s="174"/>
      <c r="H17" s="168"/>
    </row>
    <row r="18" spans="2:8" ht="27" customHeight="1" x14ac:dyDescent="0.3">
      <c r="B18" s="199"/>
      <c r="C18" s="194" t="s">
        <v>172</v>
      </c>
      <c r="D18" s="180" t="s">
        <v>123</v>
      </c>
      <c r="E18" s="181"/>
      <c r="F18" s="173">
        <v>8891.2000000000007</v>
      </c>
      <c r="H18" s="169"/>
    </row>
    <row r="19" spans="2:8" ht="13.8" x14ac:dyDescent="0.3">
      <c r="B19" s="199"/>
      <c r="C19" s="195"/>
      <c r="D19" s="44"/>
      <c r="E19" s="50" t="s">
        <v>82</v>
      </c>
      <c r="F19" s="174"/>
      <c r="H19" s="169"/>
    </row>
    <row r="20" spans="2:8" ht="27.6" customHeight="1" x14ac:dyDescent="0.3">
      <c r="B20" s="199"/>
      <c r="C20" s="194" t="s">
        <v>172</v>
      </c>
      <c r="D20" s="180" t="s">
        <v>125</v>
      </c>
      <c r="E20" s="181"/>
      <c r="F20" s="173">
        <v>10002.6</v>
      </c>
      <c r="H20" s="169"/>
    </row>
    <row r="21" spans="2:8" ht="13.8" x14ac:dyDescent="0.3">
      <c r="B21" s="199"/>
      <c r="C21" s="195"/>
      <c r="D21" s="44"/>
      <c r="E21" s="50" t="s">
        <v>82</v>
      </c>
      <c r="F21" s="174"/>
      <c r="H21" s="169"/>
    </row>
    <row r="22" spans="2:8" ht="27" customHeight="1" x14ac:dyDescent="0.3">
      <c r="B22" s="199"/>
      <c r="C22" s="194" t="s">
        <v>172</v>
      </c>
      <c r="D22" s="180" t="s">
        <v>126</v>
      </c>
      <c r="E22" s="181"/>
      <c r="F22" s="173">
        <v>10002.6</v>
      </c>
      <c r="H22" s="170"/>
    </row>
    <row r="23" spans="2:8" ht="13.2" customHeight="1" x14ac:dyDescent="0.3">
      <c r="B23" s="199"/>
      <c r="C23" s="195"/>
      <c r="D23" s="20"/>
      <c r="E23" s="27" t="s">
        <v>82</v>
      </c>
      <c r="F23" s="174"/>
      <c r="H23" s="168"/>
    </row>
    <row r="24" spans="2:8" s="52" customFormat="1" ht="13.8" x14ac:dyDescent="0.3">
      <c r="B24" s="199"/>
      <c r="C24" s="194" t="s">
        <v>172</v>
      </c>
      <c r="D24" s="178" t="s">
        <v>133</v>
      </c>
      <c r="E24" s="179"/>
      <c r="F24" s="173">
        <v>2226000</v>
      </c>
      <c r="H24" s="169"/>
    </row>
    <row r="25" spans="2:8" s="52" customFormat="1" ht="13.8" x14ac:dyDescent="0.3">
      <c r="B25" s="200"/>
      <c r="C25" s="195"/>
      <c r="D25" s="54"/>
      <c r="E25" s="50" t="s">
        <v>82</v>
      </c>
      <c r="F25" s="174"/>
      <c r="H25" s="169"/>
    </row>
    <row r="26" spans="2:8" ht="55.2" customHeight="1" x14ac:dyDescent="0.3">
      <c r="H26" s="169"/>
    </row>
    <row r="27" spans="2:8" ht="55.2" customHeight="1" x14ac:dyDescent="0.3">
      <c r="F27" s="175"/>
      <c r="H27" s="170"/>
    </row>
    <row r="28" spans="2:8" ht="55.2" customHeight="1" x14ac:dyDescent="0.3">
      <c r="F28" s="176"/>
      <c r="H28" s="168"/>
    </row>
    <row r="29" spans="2:8" ht="55.2" customHeight="1" x14ac:dyDescent="0.3">
      <c r="F29" s="176"/>
      <c r="H29" s="169"/>
    </row>
    <row r="30" spans="2:8" ht="55.2" customHeight="1" x14ac:dyDescent="0.3">
      <c r="F30" s="176"/>
      <c r="H30" s="169"/>
    </row>
    <row r="31" spans="2:8" ht="55.2" customHeight="1" x14ac:dyDescent="0.3">
      <c r="F31" s="176"/>
      <c r="H31" s="169"/>
    </row>
    <row r="32" spans="2:8" ht="55.2" customHeight="1" x14ac:dyDescent="0.3">
      <c r="F32" s="177"/>
      <c r="H32" s="169"/>
    </row>
    <row r="33" spans="6:8" ht="55.2" customHeight="1" x14ac:dyDescent="0.3">
      <c r="F33" s="175"/>
      <c r="H33" s="170"/>
    </row>
    <row r="34" spans="6:8" ht="55.2" customHeight="1" x14ac:dyDescent="0.3">
      <c r="F34" s="176"/>
      <c r="H34" s="168"/>
    </row>
    <row r="35" spans="6:8" ht="55.2" customHeight="1" x14ac:dyDescent="0.3">
      <c r="F35" s="176"/>
      <c r="H35" s="169"/>
    </row>
    <row r="36" spans="6:8" ht="55.2" customHeight="1" x14ac:dyDescent="0.3">
      <c r="F36" s="176"/>
      <c r="H36" s="169"/>
    </row>
    <row r="37" spans="6:8" ht="55.2" customHeight="1" x14ac:dyDescent="0.3">
      <c r="F37" s="176"/>
      <c r="H37" s="169"/>
    </row>
    <row r="38" spans="6:8" ht="55.2" customHeight="1" x14ac:dyDescent="0.3">
      <c r="F38" s="177"/>
      <c r="H38" s="169"/>
    </row>
    <row r="39" spans="6:8" ht="55.2" customHeight="1" x14ac:dyDescent="0.3">
      <c r="F39" s="175"/>
      <c r="H39" s="170"/>
    </row>
    <row r="40" spans="6:8" ht="55.2" customHeight="1" x14ac:dyDescent="0.3">
      <c r="F40" s="176"/>
    </row>
    <row r="41" spans="6:8" ht="55.2" customHeight="1" x14ac:dyDescent="0.3">
      <c r="F41" s="176"/>
    </row>
    <row r="42" spans="6:8" ht="55.2" customHeight="1" x14ac:dyDescent="0.3">
      <c r="F42" s="176"/>
    </row>
    <row r="43" spans="6:8" ht="55.2" customHeight="1" x14ac:dyDescent="0.3">
      <c r="F43" s="176"/>
    </row>
    <row r="44" spans="6:8" ht="55.2" customHeight="1" x14ac:dyDescent="0.3">
      <c r="F44" s="177"/>
    </row>
  </sheetData>
  <mergeCells count="38">
    <mergeCell ref="C24:C25"/>
    <mergeCell ref="D12:E12"/>
    <mergeCell ref="D15:E15"/>
    <mergeCell ref="F22:F23"/>
    <mergeCell ref="B15:B25"/>
    <mergeCell ref="C13:C14"/>
    <mergeCell ref="C16:C17"/>
    <mergeCell ref="C22:C23"/>
    <mergeCell ref="B12:B14"/>
    <mergeCell ref="C18:C19"/>
    <mergeCell ref="C20:C21"/>
    <mergeCell ref="D16:E16"/>
    <mergeCell ref="B4:D4"/>
    <mergeCell ref="B5:D5"/>
    <mergeCell ref="B9:C9"/>
    <mergeCell ref="D9:E10"/>
    <mergeCell ref="B7:F7"/>
    <mergeCell ref="F9:F10"/>
    <mergeCell ref="D13:E13"/>
    <mergeCell ref="D20:E20"/>
    <mergeCell ref="D18:E18"/>
    <mergeCell ref="D22:E22"/>
    <mergeCell ref="D24:E24"/>
    <mergeCell ref="H23:H25"/>
    <mergeCell ref="H26:H27"/>
    <mergeCell ref="F13:F14"/>
    <mergeCell ref="H34:H39"/>
    <mergeCell ref="F18:F19"/>
    <mergeCell ref="F20:F21"/>
    <mergeCell ref="H15:H16"/>
    <mergeCell ref="F24:F25"/>
    <mergeCell ref="F16:F17"/>
    <mergeCell ref="H17:H22"/>
    <mergeCell ref="H28:H33"/>
    <mergeCell ref="H13:H14"/>
    <mergeCell ref="F39:F44"/>
    <mergeCell ref="F27:F32"/>
    <mergeCell ref="F33:F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1"/>
  <sheetViews>
    <sheetView topLeftCell="C37" zoomScale="70" zoomScaleNormal="70" workbookViewId="0">
      <selection activeCell="C8" sqref="C8"/>
    </sheetView>
  </sheetViews>
  <sheetFormatPr defaultColWidth="8.88671875" defaultRowHeight="13.2" x14ac:dyDescent="0.25"/>
  <cols>
    <col min="1" max="1" width="5" style="68" customWidth="1"/>
    <col min="2" max="2" width="48.33203125" style="67" customWidth="1"/>
    <col min="3" max="3" width="53.6640625" style="67" customWidth="1"/>
    <col min="4" max="5" width="16" style="67" customWidth="1"/>
    <col min="6" max="6" width="14.6640625" style="67" customWidth="1"/>
    <col min="7" max="7" width="16.5546875" style="67" customWidth="1"/>
    <col min="8" max="8" width="17.109375" style="67" customWidth="1"/>
    <col min="9" max="9" width="16.109375" style="68" customWidth="1"/>
    <col min="10" max="10" width="17.88671875" style="67" customWidth="1"/>
    <col min="11" max="11" width="17.33203125" style="67" customWidth="1"/>
    <col min="12" max="12" width="13.44140625" style="67" hidden="1" customWidth="1"/>
    <col min="13" max="16384" width="8.88671875" style="67"/>
  </cols>
  <sheetData>
    <row r="2" spans="1:12" x14ac:dyDescent="0.25">
      <c r="B2" s="66" t="s">
        <v>0</v>
      </c>
      <c r="D2" s="57"/>
      <c r="E2" s="57"/>
      <c r="F2" s="57"/>
      <c r="G2" s="57"/>
      <c r="H2" s="57"/>
      <c r="I2" s="57"/>
      <c r="J2" s="57"/>
      <c r="K2" s="57"/>
    </row>
    <row r="3" spans="1:12" x14ac:dyDescent="0.25">
      <c r="B3" s="80"/>
      <c r="D3" s="57"/>
      <c r="E3" s="57"/>
      <c r="F3" s="57"/>
      <c r="G3" s="57"/>
      <c r="H3" s="57"/>
      <c r="I3" s="57"/>
      <c r="J3" s="57"/>
      <c r="K3" s="57"/>
    </row>
    <row r="4" spans="1:12" x14ac:dyDescent="0.25">
      <c r="B4" s="106" t="s">
        <v>76</v>
      </c>
      <c r="C4" s="114" t="s">
        <v>77</v>
      </c>
      <c r="D4" s="104"/>
      <c r="E4" s="104"/>
      <c r="F4" s="104"/>
      <c r="G4" s="105"/>
      <c r="H4" s="63"/>
      <c r="I4" s="64"/>
      <c r="J4" s="63"/>
      <c r="K4" s="63"/>
      <c r="L4" s="63"/>
    </row>
    <row r="5" spans="1:12" ht="26.4" x14ac:dyDescent="0.25">
      <c r="B5" s="46">
        <v>1032</v>
      </c>
      <c r="C5" s="90" t="s">
        <v>60</v>
      </c>
      <c r="D5" s="25"/>
      <c r="E5" s="25"/>
      <c r="F5" s="25"/>
      <c r="G5" s="103"/>
      <c r="H5" s="63"/>
      <c r="I5" s="64"/>
      <c r="J5" s="63"/>
      <c r="K5" s="63"/>
      <c r="L5" s="63"/>
    </row>
    <row r="6" spans="1:12" s="86" customFormat="1" x14ac:dyDescent="0.25">
      <c r="A6" s="69"/>
      <c r="B6" s="45" t="s">
        <v>78</v>
      </c>
      <c r="C6" s="32"/>
      <c r="D6" s="32"/>
      <c r="E6" s="32"/>
      <c r="F6" s="32"/>
      <c r="G6" s="32"/>
      <c r="I6" s="69"/>
    </row>
    <row r="7" spans="1:12" s="231" customFormat="1" x14ac:dyDescent="0.25"/>
    <row r="8" spans="1:12" x14ac:dyDescent="0.25">
      <c r="B8" s="81" t="s">
        <v>62</v>
      </c>
      <c r="C8" s="107" t="s">
        <v>75</v>
      </c>
      <c r="D8" s="51"/>
      <c r="E8" s="51"/>
      <c r="F8" s="51"/>
      <c r="G8" s="51"/>
    </row>
    <row r="9" spans="1:12" ht="26.4" x14ac:dyDescent="0.25">
      <c r="B9" s="81" t="s">
        <v>63</v>
      </c>
      <c r="C9" s="46">
        <v>104016</v>
      </c>
      <c r="D9" s="84"/>
      <c r="E9" s="84"/>
      <c r="F9" s="84"/>
      <c r="G9" s="84"/>
      <c r="H9" s="84"/>
      <c r="I9" s="84"/>
      <c r="J9" s="84"/>
      <c r="K9" s="84"/>
    </row>
    <row r="10" spans="1:12" x14ac:dyDescent="0.25">
      <c r="B10" s="81" t="s">
        <v>64</v>
      </c>
      <c r="C10" s="6" t="s">
        <v>41</v>
      </c>
      <c r="D10" s="84"/>
      <c r="E10" s="84"/>
      <c r="F10" s="84"/>
      <c r="G10" s="84"/>
      <c r="H10" s="84"/>
      <c r="I10" s="85"/>
      <c r="J10" s="84"/>
      <c r="K10" s="84"/>
    </row>
    <row r="11" spans="1:12" x14ac:dyDescent="0.25">
      <c r="B11" s="81" t="s">
        <v>65</v>
      </c>
      <c r="C11" s="49">
        <v>1032</v>
      </c>
      <c r="D11" s="217" t="s">
        <v>72</v>
      </c>
      <c r="E11" s="218"/>
      <c r="F11" s="218"/>
      <c r="G11" s="218"/>
      <c r="H11" s="218"/>
      <c r="I11" s="218"/>
      <c r="J11" s="218"/>
      <c r="K11" s="218"/>
      <c r="L11" s="219"/>
    </row>
    <row r="12" spans="1:12" ht="13.2" customHeight="1" x14ac:dyDescent="0.25">
      <c r="B12" s="81" t="s">
        <v>66</v>
      </c>
      <c r="C12" s="49" t="s">
        <v>171</v>
      </c>
      <c r="D12" s="220" t="s">
        <v>91</v>
      </c>
      <c r="E12" s="220" t="s">
        <v>92</v>
      </c>
      <c r="F12" s="225" t="s">
        <v>93</v>
      </c>
      <c r="G12" s="225" t="s">
        <v>94</v>
      </c>
      <c r="H12" s="225" t="s">
        <v>95</v>
      </c>
      <c r="I12" s="228" t="s">
        <v>96</v>
      </c>
      <c r="J12" s="220" t="s">
        <v>73</v>
      </c>
      <c r="K12" s="220" t="s">
        <v>97</v>
      </c>
      <c r="L12" s="220"/>
    </row>
    <row r="13" spans="1:12" ht="52.8" x14ac:dyDescent="0.25">
      <c r="B13" s="81" t="s">
        <v>67</v>
      </c>
      <c r="C13" s="74" t="s">
        <v>112</v>
      </c>
      <c r="D13" s="221"/>
      <c r="E13" s="221"/>
      <c r="F13" s="226"/>
      <c r="G13" s="226"/>
      <c r="H13" s="226"/>
      <c r="I13" s="229"/>
      <c r="J13" s="221"/>
      <c r="K13" s="221"/>
      <c r="L13" s="221"/>
    </row>
    <row r="14" spans="1:12" ht="66" x14ac:dyDescent="0.25">
      <c r="B14" s="81" t="s">
        <v>68</v>
      </c>
      <c r="C14" s="107" t="s">
        <v>114</v>
      </c>
      <c r="D14" s="221"/>
      <c r="E14" s="221"/>
      <c r="F14" s="226"/>
      <c r="G14" s="226"/>
      <c r="H14" s="226"/>
      <c r="I14" s="229"/>
      <c r="J14" s="221"/>
      <c r="K14" s="221"/>
      <c r="L14" s="221"/>
    </row>
    <row r="15" spans="1:12" x14ac:dyDescent="0.25">
      <c r="B15" s="81" t="s">
        <v>69</v>
      </c>
      <c r="C15" s="107" t="s">
        <v>79</v>
      </c>
      <c r="D15" s="221"/>
      <c r="E15" s="221"/>
      <c r="F15" s="226"/>
      <c r="G15" s="226"/>
      <c r="H15" s="226"/>
      <c r="I15" s="229"/>
      <c r="J15" s="221"/>
      <c r="K15" s="221"/>
      <c r="L15" s="221"/>
    </row>
    <row r="16" spans="1:12" ht="26.4" x14ac:dyDescent="0.25">
      <c r="B16" s="81" t="s">
        <v>74</v>
      </c>
      <c r="C16" s="111" t="s">
        <v>116</v>
      </c>
      <c r="D16" s="221"/>
      <c r="E16" s="221"/>
      <c r="F16" s="226"/>
      <c r="G16" s="226"/>
      <c r="H16" s="226"/>
      <c r="I16" s="229"/>
      <c r="J16" s="221"/>
      <c r="K16" s="221"/>
      <c r="L16" s="221"/>
    </row>
    <row r="17" spans="1:12" x14ac:dyDescent="0.25">
      <c r="B17" s="217" t="s">
        <v>70</v>
      </c>
      <c r="C17" s="219"/>
      <c r="D17" s="222"/>
      <c r="E17" s="222"/>
      <c r="F17" s="227"/>
      <c r="G17" s="227"/>
      <c r="H17" s="227"/>
      <c r="I17" s="230"/>
      <c r="J17" s="222"/>
      <c r="K17" s="222"/>
      <c r="L17" s="222"/>
    </row>
    <row r="18" spans="1:12" x14ac:dyDescent="0.25">
      <c r="B18" s="215" t="s">
        <v>115</v>
      </c>
      <c r="C18" s="216"/>
      <c r="D18" s="43"/>
      <c r="E18" s="43"/>
      <c r="F18" s="43">
        <v>75</v>
      </c>
      <c r="G18" s="43">
        <v>75</v>
      </c>
      <c r="H18" s="55">
        <v>75</v>
      </c>
      <c r="I18" s="55">
        <v>75</v>
      </c>
      <c r="J18" s="56">
        <v>75</v>
      </c>
      <c r="K18" s="56">
        <v>75</v>
      </c>
      <c r="L18" s="63"/>
    </row>
    <row r="19" spans="1:12" x14ac:dyDescent="0.25">
      <c r="B19" s="215" t="s">
        <v>98</v>
      </c>
      <c r="C19" s="216"/>
      <c r="D19" s="43"/>
      <c r="E19" s="43"/>
      <c r="F19" s="43">
        <v>45</v>
      </c>
      <c r="G19" s="43">
        <v>45</v>
      </c>
      <c r="H19" s="55">
        <v>45</v>
      </c>
      <c r="I19" s="55">
        <v>45</v>
      </c>
      <c r="J19" s="56">
        <v>45</v>
      </c>
      <c r="K19" s="56">
        <v>45</v>
      </c>
      <c r="L19" s="63"/>
    </row>
    <row r="20" spans="1:12" x14ac:dyDescent="0.25">
      <c r="B20" s="215" t="s">
        <v>99</v>
      </c>
      <c r="C20" s="216"/>
      <c r="D20" s="43"/>
      <c r="E20" s="43"/>
      <c r="F20" s="43">
        <v>30</v>
      </c>
      <c r="G20" s="43">
        <v>30</v>
      </c>
      <c r="H20" s="55">
        <v>30</v>
      </c>
      <c r="I20" s="55">
        <v>30</v>
      </c>
      <c r="J20" s="56">
        <v>30</v>
      </c>
      <c r="K20" s="56">
        <v>30</v>
      </c>
      <c r="L20" s="63"/>
    </row>
    <row r="21" spans="1:12" ht="13.2" customHeight="1" x14ac:dyDescent="0.25">
      <c r="B21" s="215" t="s">
        <v>113</v>
      </c>
      <c r="C21" s="216"/>
      <c r="D21" s="43"/>
      <c r="E21" s="43"/>
      <c r="F21" s="43">
        <v>100</v>
      </c>
      <c r="G21" s="43">
        <v>100</v>
      </c>
      <c r="H21" s="55">
        <v>100</v>
      </c>
      <c r="I21" s="55">
        <v>100</v>
      </c>
      <c r="J21" s="56">
        <v>100</v>
      </c>
      <c r="K21" s="56">
        <v>100</v>
      </c>
      <c r="L21" s="63"/>
    </row>
    <row r="22" spans="1:12" ht="13.2" customHeight="1" x14ac:dyDescent="0.25">
      <c r="B22" s="213" t="s">
        <v>71</v>
      </c>
      <c r="C22" s="214"/>
      <c r="D22" s="40"/>
      <c r="E22" s="40"/>
      <c r="F22" s="42">
        <v>2700</v>
      </c>
      <c r="G22" s="42">
        <v>5400</v>
      </c>
      <c r="H22" s="42">
        <v>8100</v>
      </c>
      <c r="I22" s="42">
        <v>10800</v>
      </c>
      <c r="J22" s="42">
        <v>10800</v>
      </c>
      <c r="K22" s="42">
        <v>10800</v>
      </c>
      <c r="L22" s="63"/>
    </row>
    <row r="23" spans="1:12" s="68" customFormat="1" x14ac:dyDescent="0.25">
      <c r="B23" s="108"/>
      <c r="C23" s="109"/>
      <c r="D23" s="53"/>
      <c r="E23" s="53"/>
      <c r="F23" s="53"/>
      <c r="G23" s="53"/>
      <c r="H23" s="53"/>
      <c r="I23" s="53"/>
      <c r="J23" s="53"/>
      <c r="K23" s="53"/>
      <c r="L23" s="69"/>
    </row>
    <row r="24" spans="1:12" x14ac:dyDescent="0.25">
      <c r="B24" s="45" t="s">
        <v>76</v>
      </c>
      <c r="C24" s="114" t="s">
        <v>77</v>
      </c>
      <c r="D24" s="47"/>
      <c r="E24" s="47"/>
      <c r="F24" s="47"/>
      <c r="G24" s="48"/>
      <c r="H24" s="63"/>
      <c r="I24" s="64"/>
      <c r="J24" s="63"/>
      <c r="K24" s="63"/>
      <c r="L24" s="63"/>
    </row>
    <row r="25" spans="1:12" s="68" customFormat="1" ht="26.4" x14ac:dyDescent="0.25">
      <c r="B25" s="46">
        <v>1141</v>
      </c>
      <c r="C25" s="90" t="s">
        <v>80</v>
      </c>
      <c r="D25" s="62"/>
      <c r="E25" s="62"/>
      <c r="F25" s="62"/>
      <c r="G25" s="62"/>
      <c r="H25" s="62"/>
      <c r="I25" s="62"/>
      <c r="J25" s="62"/>
      <c r="K25" s="59"/>
      <c r="L25" s="64"/>
    </row>
    <row r="26" spans="1:12" x14ac:dyDescent="0.25">
      <c r="B26" s="232"/>
      <c r="C26" s="233"/>
      <c r="D26" s="233"/>
      <c r="E26" s="233"/>
      <c r="F26" s="233"/>
      <c r="G26" s="233"/>
      <c r="H26" s="233"/>
      <c r="I26" s="233"/>
      <c r="J26" s="233"/>
      <c r="K26" s="234"/>
      <c r="L26" s="63"/>
    </row>
    <row r="27" spans="1:12" x14ac:dyDescent="0.25">
      <c r="B27" s="235" t="s">
        <v>78</v>
      </c>
      <c r="C27" s="235"/>
      <c r="D27" s="235"/>
      <c r="E27" s="235"/>
      <c r="F27" s="235"/>
      <c r="G27" s="235"/>
      <c r="H27" s="63"/>
      <c r="I27" s="64"/>
      <c r="J27" s="63"/>
      <c r="K27" s="63"/>
      <c r="L27" s="63"/>
    </row>
    <row r="28" spans="1:12" s="83" customFormat="1" ht="14.4" x14ac:dyDescent="0.3">
      <c r="A28" s="91"/>
    </row>
    <row r="29" spans="1:12" s="35" customFormat="1" ht="13.8" x14ac:dyDescent="0.3">
      <c r="A29" s="123"/>
      <c r="B29" s="140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1:12" s="35" customFormat="1" ht="13.5" customHeight="1" x14ac:dyDescent="0.3">
      <c r="A30" s="123"/>
      <c r="B30" s="124" t="s">
        <v>62</v>
      </c>
      <c r="C30" s="82" t="s">
        <v>135</v>
      </c>
      <c r="D30" s="125"/>
      <c r="E30" s="125"/>
      <c r="F30" s="126"/>
      <c r="G30" s="126"/>
      <c r="H30" s="126"/>
      <c r="I30" s="126"/>
    </row>
    <row r="31" spans="1:12" s="35" customFormat="1" ht="15" customHeight="1" x14ac:dyDescent="0.3">
      <c r="A31" s="123"/>
      <c r="B31" s="124" t="s">
        <v>136</v>
      </c>
      <c r="C31" s="46">
        <v>104016</v>
      </c>
      <c r="D31" s="126"/>
      <c r="E31" s="126"/>
      <c r="F31" s="126"/>
      <c r="G31" s="126"/>
      <c r="H31" s="126"/>
      <c r="I31" s="126"/>
    </row>
    <row r="32" spans="1:12" s="35" customFormat="1" ht="26.4" x14ac:dyDescent="0.3">
      <c r="A32" s="123"/>
      <c r="B32" s="124" t="s">
        <v>137</v>
      </c>
      <c r="C32" s="82" t="s">
        <v>12</v>
      </c>
      <c r="D32" s="126"/>
      <c r="E32" s="126"/>
      <c r="F32" s="126"/>
      <c r="G32" s="126"/>
      <c r="H32" s="126"/>
      <c r="I32" s="126"/>
    </row>
    <row r="33" spans="1:11" s="35" customFormat="1" ht="13.8" x14ac:dyDescent="0.3">
      <c r="A33" s="123"/>
      <c r="B33" s="124" t="s">
        <v>138</v>
      </c>
      <c r="C33" s="46">
        <v>1141</v>
      </c>
      <c r="D33" s="236" t="s">
        <v>139</v>
      </c>
      <c r="E33" s="237"/>
      <c r="F33" s="237"/>
      <c r="G33" s="237"/>
      <c r="H33" s="237"/>
      <c r="I33" s="237"/>
      <c r="J33" s="237"/>
      <c r="K33" s="238"/>
    </row>
    <row r="34" spans="1:11" s="35" customFormat="1" ht="14.25" customHeight="1" x14ac:dyDescent="0.3">
      <c r="A34" s="123"/>
      <c r="B34" s="124" t="s">
        <v>140</v>
      </c>
      <c r="C34" s="146" t="s">
        <v>171</v>
      </c>
      <c r="D34" s="207" t="s">
        <v>141</v>
      </c>
      <c r="E34" s="207" t="s">
        <v>142</v>
      </c>
      <c r="F34" s="207" t="s">
        <v>143</v>
      </c>
      <c r="G34" s="207" t="s">
        <v>144</v>
      </c>
      <c r="H34" s="207" t="s">
        <v>145</v>
      </c>
      <c r="I34" s="207" t="s">
        <v>146</v>
      </c>
      <c r="J34" s="210" t="s">
        <v>147</v>
      </c>
      <c r="K34" s="210" t="s">
        <v>107</v>
      </c>
    </row>
    <row r="35" spans="1:11" s="35" customFormat="1" ht="26.4" x14ac:dyDescent="0.3">
      <c r="A35" s="123"/>
      <c r="B35" s="124" t="s">
        <v>121</v>
      </c>
      <c r="C35" s="122" t="s">
        <v>123</v>
      </c>
      <c r="D35" s="208"/>
      <c r="E35" s="208"/>
      <c r="F35" s="208"/>
      <c r="G35" s="208"/>
      <c r="H35" s="208"/>
      <c r="I35" s="208"/>
      <c r="J35" s="211"/>
      <c r="K35" s="211"/>
    </row>
    <row r="36" spans="1:11" s="35" customFormat="1" ht="52.8" x14ac:dyDescent="0.3">
      <c r="A36" s="123"/>
      <c r="B36" s="124" t="s">
        <v>148</v>
      </c>
      <c r="C36" s="120" t="s">
        <v>129</v>
      </c>
      <c r="D36" s="208"/>
      <c r="E36" s="208"/>
      <c r="F36" s="208"/>
      <c r="G36" s="208"/>
      <c r="H36" s="208"/>
      <c r="I36" s="208"/>
      <c r="J36" s="211"/>
      <c r="K36" s="211"/>
    </row>
    <row r="37" spans="1:11" s="35" customFormat="1" ht="13.8" x14ac:dyDescent="0.3">
      <c r="A37" s="123"/>
      <c r="B37" s="124" t="s">
        <v>119</v>
      </c>
      <c r="C37" s="82" t="s">
        <v>120</v>
      </c>
      <c r="D37" s="208"/>
      <c r="E37" s="208"/>
      <c r="F37" s="208"/>
      <c r="G37" s="208"/>
      <c r="H37" s="208"/>
      <c r="I37" s="208"/>
      <c r="J37" s="211"/>
      <c r="K37" s="211"/>
    </row>
    <row r="38" spans="1:11" s="35" customFormat="1" ht="13.8" x14ac:dyDescent="0.3">
      <c r="A38" s="123"/>
      <c r="B38" s="119" t="s">
        <v>149</v>
      </c>
      <c r="C38" s="82" t="s">
        <v>127</v>
      </c>
      <c r="D38" s="208"/>
      <c r="E38" s="208"/>
      <c r="F38" s="208"/>
      <c r="G38" s="208"/>
      <c r="H38" s="208"/>
      <c r="I38" s="208"/>
      <c r="J38" s="211"/>
      <c r="K38" s="211"/>
    </row>
    <row r="39" spans="1:11" s="35" customFormat="1" ht="13.8" x14ac:dyDescent="0.3">
      <c r="A39" s="123"/>
      <c r="B39" s="127"/>
      <c r="C39" s="128" t="s">
        <v>150</v>
      </c>
      <c r="D39" s="209"/>
      <c r="E39" s="209"/>
      <c r="F39" s="209"/>
      <c r="G39" s="209"/>
      <c r="H39" s="209"/>
      <c r="I39" s="209"/>
      <c r="J39" s="212"/>
      <c r="K39" s="212"/>
    </row>
    <row r="40" spans="1:11" s="35" customFormat="1" ht="13.8" x14ac:dyDescent="0.3">
      <c r="A40" s="123"/>
      <c r="B40" s="119" t="s">
        <v>151</v>
      </c>
      <c r="C40" s="82" t="s">
        <v>166</v>
      </c>
      <c r="D40" s="41"/>
      <c r="E40" s="2"/>
      <c r="F40" s="2"/>
      <c r="G40" s="2"/>
      <c r="H40" s="2"/>
      <c r="I40" s="41">
        <v>70</v>
      </c>
      <c r="J40" s="131">
        <v>140</v>
      </c>
      <c r="K40" s="131">
        <v>140</v>
      </c>
    </row>
    <row r="41" spans="1:11" s="35" customFormat="1" ht="19.5" customHeight="1" x14ac:dyDescent="0.3">
      <c r="A41" s="123"/>
      <c r="B41" s="119" t="s">
        <v>152</v>
      </c>
      <c r="C41" s="82" t="s">
        <v>128</v>
      </c>
      <c r="D41" s="129"/>
      <c r="E41" s="129"/>
      <c r="F41" s="132"/>
      <c r="G41" s="132"/>
      <c r="H41" s="132"/>
      <c r="I41" s="113">
        <v>90</v>
      </c>
      <c r="J41" s="113">
        <v>90</v>
      </c>
      <c r="K41" s="113">
        <v>100</v>
      </c>
    </row>
    <row r="42" spans="1:11" s="35" customFormat="1" ht="14.25" customHeight="1" x14ac:dyDescent="0.3">
      <c r="A42" s="123"/>
      <c r="B42" s="130" t="s">
        <v>153</v>
      </c>
      <c r="C42" s="136"/>
      <c r="D42" s="137"/>
      <c r="E42" s="137"/>
      <c r="F42" s="138"/>
      <c r="G42" s="138"/>
      <c r="H42" s="138"/>
      <c r="I42" s="139">
        <v>8891.2000000000007</v>
      </c>
      <c r="J42" s="139">
        <v>17782.400000000001</v>
      </c>
      <c r="K42" s="139">
        <v>17782.400000000001</v>
      </c>
    </row>
    <row r="43" spans="1:11" s="35" customFormat="1" ht="13.8" x14ac:dyDescent="0.3">
      <c r="A43" s="123"/>
      <c r="B43" s="140"/>
      <c r="C43" s="123"/>
      <c r="D43" s="123"/>
      <c r="E43" s="123"/>
      <c r="F43" s="123"/>
      <c r="G43" s="123"/>
      <c r="H43" s="123"/>
      <c r="I43" s="123"/>
      <c r="J43" s="123"/>
      <c r="K43" s="123"/>
    </row>
    <row r="44" spans="1:11" s="35" customFormat="1" ht="13.8" x14ac:dyDescent="0.3">
      <c r="A44" s="123"/>
      <c r="B44" s="124" t="s">
        <v>62</v>
      </c>
      <c r="C44" s="82" t="s">
        <v>135</v>
      </c>
      <c r="D44" s="126"/>
      <c r="E44" s="126"/>
      <c r="F44" s="126"/>
      <c r="G44" s="126"/>
      <c r="H44" s="126"/>
      <c r="I44" s="126"/>
    </row>
    <row r="45" spans="1:11" s="35" customFormat="1" ht="14.25" customHeight="1" x14ac:dyDescent="0.3">
      <c r="A45" s="123"/>
      <c r="B45" s="141" t="s">
        <v>136</v>
      </c>
      <c r="C45" s="147">
        <v>104016</v>
      </c>
    </row>
    <row r="46" spans="1:11" s="35" customFormat="1" ht="26.4" x14ac:dyDescent="0.3">
      <c r="A46" s="123"/>
      <c r="B46" s="124" t="s">
        <v>137</v>
      </c>
      <c r="C46" s="82" t="s">
        <v>12</v>
      </c>
      <c r="D46" s="204" t="s">
        <v>155</v>
      </c>
      <c r="E46" s="205"/>
      <c r="F46" s="205"/>
      <c r="G46" s="205"/>
      <c r="H46" s="205"/>
      <c r="I46" s="205"/>
      <c r="J46" s="205"/>
      <c r="K46" s="206"/>
    </row>
    <row r="47" spans="1:11" s="35" customFormat="1" ht="18.75" customHeight="1" x14ac:dyDescent="0.3">
      <c r="A47" s="123"/>
      <c r="B47" s="124" t="s">
        <v>138</v>
      </c>
      <c r="C47" s="46">
        <v>1141</v>
      </c>
      <c r="D47" s="207" t="s">
        <v>156</v>
      </c>
      <c r="E47" s="207" t="s">
        <v>157</v>
      </c>
      <c r="F47" s="207" t="s">
        <v>158</v>
      </c>
      <c r="G47" s="207" t="s">
        <v>159</v>
      </c>
      <c r="H47" s="207" t="s">
        <v>160</v>
      </c>
      <c r="I47" s="207" t="s">
        <v>110</v>
      </c>
      <c r="J47" s="210" t="s">
        <v>147</v>
      </c>
      <c r="K47" s="210" t="s">
        <v>107</v>
      </c>
    </row>
    <row r="48" spans="1:11" s="35" customFormat="1" ht="13.8" x14ac:dyDescent="0.3">
      <c r="A48" s="123"/>
      <c r="B48" s="124" t="s">
        <v>140</v>
      </c>
      <c r="C48" s="146" t="s">
        <v>171</v>
      </c>
      <c r="D48" s="208"/>
      <c r="E48" s="208"/>
      <c r="F48" s="208"/>
      <c r="G48" s="208"/>
      <c r="H48" s="208"/>
      <c r="I48" s="208"/>
      <c r="J48" s="211"/>
      <c r="K48" s="211"/>
    </row>
    <row r="49" spans="1:11" s="35" customFormat="1" ht="26.4" x14ac:dyDescent="0.3">
      <c r="A49" s="123"/>
      <c r="B49" s="124" t="s">
        <v>121</v>
      </c>
      <c r="C49" s="142" t="s">
        <v>124</v>
      </c>
      <c r="D49" s="208"/>
      <c r="E49" s="208"/>
      <c r="F49" s="208"/>
      <c r="G49" s="208"/>
      <c r="H49" s="208"/>
      <c r="I49" s="208"/>
      <c r="J49" s="211"/>
      <c r="K49" s="211"/>
    </row>
    <row r="50" spans="1:11" s="35" customFormat="1" ht="44.25" customHeight="1" x14ac:dyDescent="0.3">
      <c r="A50" s="123"/>
      <c r="B50" s="124" t="s">
        <v>148</v>
      </c>
      <c r="C50" s="118" t="s">
        <v>130</v>
      </c>
      <c r="D50" s="208"/>
      <c r="E50" s="208"/>
      <c r="F50" s="208"/>
      <c r="G50" s="208"/>
      <c r="H50" s="208"/>
      <c r="I50" s="208"/>
      <c r="J50" s="211"/>
      <c r="K50" s="211"/>
    </row>
    <row r="51" spans="1:11" s="35" customFormat="1" ht="13.8" x14ac:dyDescent="0.3">
      <c r="A51" s="123"/>
      <c r="B51" s="124" t="s">
        <v>119</v>
      </c>
      <c r="C51" s="82" t="s">
        <v>120</v>
      </c>
      <c r="D51" s="208"/>
      <c r="E51" s="208"/>
      <c r="F51" s="208"/>
      <c r="G51" s="208"/>
      <c r="H51" s="208"/>
      <c r="I51" s="208"/>
      <c r="J51" s="211"/>
      <c r="K51" s="211"/>
    </row>
    <row r="52" spans="1:11" s="35" customFormat="1" ht="13.8" x14ac:dyDescent="0.3">
      <c r="A52" s="123"/>
      <c r="B52" s="119" t="s">
        <v>149</v>
      </c>
      <c r="C52" s="82" t="s">
        <v>127</v>
      </c>
      <c r="D52" s="208"/>
      <c r="E52" s="208"/>
      <c r="F52" s="208"/>
      <c r="G52" s="208"/>
      <c r="H52" s="208"/>
      <c r="I52" s="208"/>
      <c r="J52" s="211"/>
      <c r="K52" s="211"/>
    </row>
    <row r="53" spans="1:11" s="35" customFormat="1" ht="13.8" x14ac:dyDescent="0.3">
      <c r="A53" s="123"/>
      <c r="B53" s="127"/>
      <c r="C53" s="128" t="s">
        <v>150</v>
      </c>
      <c r="D53" s="209"/>
      <c r="E53" s="209"/>
      <c r="F53" s="209"/>
      <c r="G53" s="209"/>
      <c r="H53" s="209"/>
      <c r="I53" s="209"/>
      <c r="J53" s="212"/>
      <c r="K53" s="212"/>
    </row>
    <row r="54" spans="1:11" s="35" customFormat="1" ht="13.8" x14ac:dyDescent="0.3">
      <c r="A54" s="123"/>
      <c r="B54" s="119" t="s">
        <v>151</v>
      </c>
      <c r="C54" s="82" t="s">
        <v>166</v>
      </c>
      <c r="D54" s="41"/>
      <c r="E54" s="2"/>
      <c r="F54" s="2"/>
      <c r="G54" s="2"/>
      <c r="H54" s="2"/>
      <c r="I54" s="41">
        <v>80</v>
      </c>
      <c r="J54" s="131">
        <v>160</v>
      </c>
      <c r="K54" s="131">
        <v>160</v>
      </c>
    </row>
    <row r="55" spans="1:11" s="35" customFormat="1" ht="19.5" customHeight="1" x14ac:dyDescent="0.3">
      <c r="A55" s="123"/>
      <c r="B55" s="119" t="s">
        <v>152</v>
      </c>
      <c r="C55" s="82" t="s">
        <v>128</v>
      </c>
      <c r="D55" s="129"/>
      <c r="E55" s="129"/>
      <c r="F55" s="132"/>
      <c r="G55" s="132"/>
      <c r="H55" s="132"/>
      <c r="I55" s="113">
        <v>90</v>
      </c>
      <c r="J55" s="113">
        <v>90</v>
      </c>
      <c r="K55" s="113">
        <v>100</v>
      </c>
    </row>
    <row r="56" spans="1:11" s="35" customFormat="1" ht="14.25" customHeight="1" x14ac:dyDescent="0.3">
      <c r="A56" s="123"/>
      <c r="B56" s="130" t="s">
        <v>153</v>
      </c>
      <c r="C56" s="136"/>
      <c r="D56" s="137"/>
      <c r="E56" s="137"/>
      <c r="F56" s="138"/>
      <c r="G56" s="138"/>
      <c r="H56" s="138"/>
      <c r="I56" s="139">
        <v>8891.2000000000007</v>
      </c>
      <c r="J56" s="139">
        <v>17782.400000000001</v>
      </c>
      <c r="K56" s="139">
        <v>17782.400000000001</v>
      </c>
    </row>
    <row r="57" spans="1:11" s="35" customFormat="1" ht="13.8" x14ac:dyDescent="0.3">
      <c r="A57" s="123"/>
      <c r="B57" s="140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s="35" customFormat="1" ht="13.8" x14ac:dyDescent="0.3">
      <c r="A58" s="123"/>
      <c r="B58" s="124" t="s">
        <v>62</v>
      </c>
      <c r="C58" s="82" t="s">
        <v>135</v>
      </c>
      <c r="D58" s="126"/>
      <c r="E58" s="126"/>
      <c r="F58" s="126"/>
      <c r="G58" s="126"/>
      <c r="H58" s="126"/>
      <c r="I58" s="126"/>
    </row>
    <row r="59" spans="1:11" s="35" customFormat="1" ht="14.25" customHeight="1" x14ac:dyDescent="0.3">
      <c r="A59" s="123"/>
      <c r="B59" s="141" t="s">
        <v>136</v>
      </c>
      <c r="C59" s="147">
        <v>104016</v>
      </c>
    </row>
    <row r="60" spans="1:11" s="35" customFormat="1" ht="26.4" x14ac:dyDescent="0.3">
      <c r="A60" s="123"/>
      <c r="B60" s="124" t="s">
        <v>137</v>
      </c>
      <c r="C60" s="82" t="s">
        <v>12</v>
      </c>
      <c r="D60" s="204" t="s">
        <v>155</v>
      </c>
      <c r="E60" s="205"/>
      <c r="F60" s="205"/>
      <c r="G60" s="205"/>
      <c r="H60" s="205"/>
      <c r="I60" s="205"/>
      <c r="J60" s="205"/>
      <c r="K60" s="206"/>
    </row>
    <row r="61" spans="1:11" s="35" customFormat="1" ht="18.75" customHeight="1" x14ac:dyDescent="0.3">
      <c r="A61" s="123"/>
      <c r="B61" s="124" t="s">
        <v>138</v>
      </c>
      <c r="C61" s="46">
        <v>1141</v>
      </c>
      <c r="D61" s="207" t="s">
        <v>156</v>
      </c>
      <c r="E61" s="207" t="s">
        <v>157</v>
      </c>
      <c r="F61" s="207" t="s">
        <v>158</v>
      </c>
      <c r="G61" s="207" t="s">
        <v>159</v>
      </c>
      <c r="H61" s="207" t="s">
        <v>160</v>
      </c>
      <c r="I61" s="207" t="s">
        <v>110</v>
      </c>
      <c r="J61" s="210" t="s">
        <v>147</v>
      </c>
      <c r="K61" s="210" t="s">
        <v>107</v>
      </c>
    </row>
    <row r="62" spans="1:11" s="35" customFormat="1" ht="13.8" x14ac:dyDescent="0.3">
      <c r="A62" s="123"/>
      <c r="B62" s="124" t="s">
        <v>140</v>
      </c>
      <c r="C62" s="146" t="s">
        <v>171</v>
      </c>
      <c r="D62" s="208"/>
      <c r="E62" s="208"/>
      <c r="F62" s="208"/>
      <c r="G62" s="208"/>
      <c r="H62" s="208"/>
      <c r="I62" s="208"/>
      <c r="J62" s="211"/>
      <c r="K62" s="211"/>
    </row>
    <row r="63" spans="1:11" s="35" customFormat="1" ht="26.4" x14ac:dyDescent="0.25">
      <c r="A63" s="123"/>
      <c r="B63" s="124" t="s">
        <v>121</v>
      </c>
      <c r="C63" s="148" t="s">
        <v>125</v>
      </c>
      <c r="D63" s="208"/>
      <c r="E63" s="208"/>
      <c r="F63" s="208"/>
      <c r="G63" s="208"/>
      <c r="H63" s="208"/>
      <c r="I63" s="208"/>
      <c r="J63" s="211"/>
      <c r="K63" s="211"/>
    </row>
    <row r="64" spans="1:11" s="35" customFormat="1" ht="105.6" x14ac:dyDescent="0.3">
      <c r="A64" s="123"/>
      <c r="B64" s="124" t="s">
        <v>148</v>
      </c>
      <c r="C64" s="120" t="s">
        <v>131</v>
      </c>
      <c r="D64" s="208"/>
      <c r="E64" s="208"/>
      <c r="F64" s="208"/>
      <c r="G64" s="208"/>
      <c r="H64" s="208"/>
      <c r="I64" s="208"/>
      <c r="J64" s="211"/>
      <c r="K64" s="211"/>
    </row>
    <row r="65" spans="1:11" s="35" customFormat="1" ht="13.8" x14ac:dyDescent="0.3">
      <c r="A65" s="123"/>
      <c r="B65" s="124" t="s">
        <v>119</v>
      </c>
      <c r="C65" s="82" t="s">
        <v>120</v>
      </c>
      <c r="D65" s="208"/>
      <c r="E65" s="208"/>
      <c r="F65" s="208"/>
      <c r="G65" s="208"/>
      <c r="H65" s="208"/>
      <c r="I65" s="208"/>
      <c r="J65" s="211"/>
      <c r="K65" s="211"/>
    </row>
    <row r="66" spans="1:11" s="35" customFormat="1" ht="13.8" x14ac:dyDescent="0.3">
      <c r="A66" s="123"/>
      <c r="B66" s="119" t="s">
        <v>149</v>
      </c>
      <c r="C66" s="82" t="s">
        <v>127</v>
      </c>
      <c r="D66" s="208"/>
      <c r="E66" s="208"/>
      <c r="F66" s="208"/>
      <c r="G66" s="208"/>
      <c r="H66" s="208"/>
      <c r="I66" s="208"/>
      <c r="J66" s="211"/>
      <c r="K66" s="211"/>
    </row>
    <row r="67" spans="1:11" s="35" customFormat="1" ht="13.8" x14ac:dyDescent="0.3">
      <c r="A67" s="123"/>
      <c r="B67" s="127"/>
      <c r="C67" s="128" t="s">
        <v>150</v>
      </c>
      <c r="D67" s="209"/>
      <c r="E67" s="209"/>
      <c r="F67" s="143"/>
      <c r="G67" s="209"/>
      <c r="H67" s="209"/>
      <c r="I67" s="209"/>
      <c r="J67" s="212"/>
      <c r="K67" s="212"/>
    </row>
    <row r="68" spans="1:11" s="35" customFormat="1" ht="13.8" x14ac:dyDescent="0.3">
      <c r="A68" s="123"/>
      <c r="B68" s="119" t="s">
        <v>151</v>
      </c>
      <c r="C68" s="82" t="s">
        <v>166</v>
      </c>
      <c r="D68" s="41"/>
      <c r="E68" s="2"/>
      <c r="F68" s="2"/>
      <c r="G68" s="2"/>
      <c r="H68" s="2"/>
      <c r="I68" s="41">
        <v>8</v>
      </c>
      <c r="J68" s="131">
        <v>16</v>
      </c>
      <c r="K68" s="131">
        <v>16</v>
      </c>
    </row>
    <row r="69" spans="1:11" s="35" customFormat="1" ht="19.5" customHeight="1" x14ac:dyDescent="0.3">
      <c r="A69" s="123"/>
      <c r="B69" s="119" t="s">
        <v>152</v>
      </c>
      <c r="C69" s="82" t="s">
        <v>128</v>
      </c>
      <c r="D69" s="129"/>
      <c r="E69" s="129"/>
      <c r="F69" s="132"/>
      <c r="G69" s="132"/>
      <c r="H69" s="132"/>
      <c r="I69" s="113">
        <v>90</v>
      </c>
      <c r="J69" s="113">
        <v>90</v>
      </c>
      <c r="K69" s="113">
        <v>100</v>
      </c>
    </row>
    <row r="70" spans="1:11" s="35" customFormat="1" ht="14.25" customHeight="1" x14ac:dyDescent="0.3">
      <c r="A70" s="123"/>
      <c r="B70" s="130" t="s">
        <v>153</v>
      </c>
      <c r="C70" s="136"/>
      <c r="D70" s="137"/>
      <c r="E70" s="137"/>
      <c r="F70" s="138"/>
      <c r="G70" s="138"/>
      <c r="H70" s="138"/>
      <c r="I70" s="139">
        <v>10002.6</v>
      </c>
      <c r="J70" s="139">
        <v>20005.2</v>
      </c>
      <c r="K70" s="139">
        <v>20005.2</v>
      </c>
    </row>
    <row r="71" spans="1:11" s="35" customFormat="1" ht="13.8" x14ac:dyDescent="0.3">
      <c r="A71" s="123"/>
      <c r="B71" s="140"/>
      <c r="C71" s="123"/>
      <c r="D71" s="123"/>
      <c r="E71" s="123"/>
      <c r="F71" s="123"/>
      <c r="G71" s="123"/>
      <c r="H71" s="123"/>
      <c r="I71" s="123"/>
      <c r="J71" s="123"/>
      <c r="K71" s="123"/>
    </row>
    <row r="72" spans="1:11" s="35" customFormat="1" ht="13.8" x14ac:dyDescent="0.3">
      <c r="A72" s="123"/>
      <c r="B72" s="124" t="s">
        <v>62</v>
      </c>
      <c r="C72" s="82" t="s">
        <v>135</v>
      </c>
      <c r="D72" s="126"/>
      <c r="E72" s="126"/>
      <c r="F72" s="126"/>
      <c r="G72" s="126"/>
      <c r="H72" s="126"/>
      <c r="I72" s="126"/>
    </row>
    <row r="73" spans="1:11" s="35" customFormat="1" ht="14.25" customHeight="1" x14ac:dyDescent="0.3">
      <c r="A73" s="123"/>
      <c r="B73" s="141" t="s">
        <v>136</v>
      </c>
      <c r="C73" s="147">
        <v>104016</v>
      </c>
    </row>
    <row r="74" spans="1:11" s="35" customFormat="1" ht="26.4" x14ac:dyDescent="0.3">
      <c r="A74" s="123"/>
      <c r="B74" s="124" t="s">
        <v>137</v>
      </c>
      <c r="C74" s="82" t="s">
        <v>12</v>
      </c>
      <c r="D74" s="223"/>
      <c r="E74" s="224"/>
      <c r="F74" s="224"/>
      <c r="G74" s="224"/>
      <c r="H74" s="224"/>
      <c r="I74" s="224"/>
      <c r="J74" s="224"/>
      <c r="K74" s="224"/>
    </row>
    <row r="75" spans="1:11" s="35" customFormat="1" ht="18.75" customHeight="1" x14ac:dyDescent="0.3">
      <c r="A75" s="123"/>
      <c r="B75" s="124" t="s">
        <v>138</v>
      </c>
      <c r="C75" s="46">
        <v>1141</v>
      </c>
      <c r="D75" s="204" t="s">
        <v>155</v>
      </c>
      <c r="E75" s="205"/>
      <c r="F75" s="205"/>
      <c r="G75" s="205"/>
      <c r="H75" s="205"/>
      <c r="I75" s="205"/>
      <c r="J75" s="205"/>
      <c r="K75" s="206"/>
    </row>
    <row r="76" spans="1:11" s="35" customFormat="1" ht="13.8" x14ac:dyDescent="0.3">
      <c r="A76" s="123"/>
      <c r="B76" s="124" t="s">
        <v>140</v>
      </c>
      <c r="C76" s="146" t="s">
        <v>171</v>
      </c>
      <c r="D76" s="207" t="s">
        <v>156</v>
      </c>
      <c r="E76" s="207" t="s">
        <v>157</v>
      </c>
      <c r="F76" s="207" t="s">
        <v>158</v>
      </c>
      <c r="G76" s="207" t="s">
        <v>159</v>
      </c>
      <c r="H76" s="207" t="s">
        <v>160</v>
      </c>
      <c r="I76" s="207" t="s">
        <v>110</v>
      </c>
      <c r="J76" s="210" t="s">
        <v>147</v>
      </c>
      <c r="K76" s="210" t="s">
        <v>107</v>
      </c>
    </row>
    <row r="77" spans="1:11" s="35" customFormat="1" ht="26.4" x14ac:dyDescent="0.3">
      <c r="A77" s="123"/>
      <c r="B77" s="124" t="s">
        <v>121</v>
      </c>
      <c r="C77" s="142" t="s">
        <v>126</v>
      </c>
      <c r="D77" s="208"/>
      <c r="E77" s="208"/>
      <c r="F77" s="208"/>
      <c r="G77" s="208"/>
      <c r="H77" s="208"/>
      <c r="I77" s="208"/>
      <c r="J77" s="211"/>
      <c r="K77" s="211"/>
    </row>
    <row r="78" spans="1:11" s="35" customFormat="1" ht="105.6" x14ac:dyDescent="0.3">
      <c r="A78" s="123"/>
      <c r="B78" s="124" t="s">
        <v>148</v>
      </c>
      <c r="C78" s="118" t="s">
        <v>161</v>
      </c>
      <c r="D78" s="208"/>
      <c r="E78" s="208"/>
      <c r="F78" s="208"/>
      <c r="G78" s="208"/>
      <c r="H78" s="208"/>
      <c r="I78" s="208"/>
      <c r="J78" s="211"/>
      <c r="K78" s="211"/>
    </row>
    <row r="79" spans="1:11" s="35" customFormat="1" ht="13.8" x14ac:dyDescent="0.3">
      <c r="A79" s="123"/>
      <c r="B79" s="124" t="s">
        <v>119</v>
      </c>
      <c r="C79" s="82" t="s">
        <v>120</v>
      </c>
      <c r="D79" s="208"/>
      <c r="E79" s="208"/>
      <c r="F79" s="208"/>
      <c r="G79" s="208"/>
      <c r="H79" s="208"/>
      <c r="I79" s="208"/>
      <c r="J79" s="211"/>
      <c r="K79" s="211"/>
    </row>
    <row r="80" spans="1:11" s="35" customFormat="1" ht="13.8" x14ac:dyDescent="0.3">
      <c r="A80" s="123"/>
      <c r="B80" s="119" t="s">
        <v>149</v>
      </c>
      <c r="C80" s="82" t="s">
        <v>127</v>
      </c>
      <c r="D80" s="208"/>
      <c r="E80" s="208"/>
      <c r="F80" s="208"/>
      <c r="G80" s="208"/>
      <c r="H80" s="208"/>
      <c r="I80" s="208"/>
      <c r="J80" s="211"/>
      <c r="K80" s="211"/>
    </row>
    <row r="81" spans="1:11" s="35" customFormat="1" ht="13.8" x14ac:dyDescent="0.3">
      <c r="A81" s="123"/>
      <c r="B81" s="127"/>
      <c r="C81" s="128" t="s">
        <v>150</v>
      </c>
      <c r="D81" s="209"/>
      <c r="E81" s="209"/>
      <c r="F81" s="209"/>
      <c r="G81" s="209"/>
      <c r="H81" s="209"/>
      <c r="I81" s="209"/>
      <c r="J81" s="212"/>
      <c r="K81" s="212"/>
    </row>
    <row r="82" spans="1:11" s="35" customFormat="1" ht="13.8" x14ac:dyDescent="0.3">
      <c r="A82" s="123"/>
      <c r="B82" s="119" t="s">
        <v>151</v>
      </c>
      <c r="C82" s="82" t="s">
        <v>166</v>
      </c>
      <c r="D82" s="41"/>
      <c r="E82" s="2"/>
      <c r="F82" s="2"/>
      <c r="G82" s="2"/>
      <c r="H82" s="2"/>
      <c r="I82" s="41">
        <v>30</v>
      </c>
      <c r="J82" s="131">
        <v>60</v>
      </c>
      <c r="K82" s="131">
        <v>60</v>
      </c>
    </row>
    <row r="83" spans="1:11" s="35" customFormat="1" ht="19.5" customHeight="1" x14ac:dyDescent="0.3">
      <c r="A83" s="123"/>
      <c r="B83" s="119" t="s">
        <v>152</v>
      </c>
      <c r="C83" s="82" t="s">
        <v>128</v>
      </c>
      <c r="D83" s="129"/>
      <c r="E83" s="129"/>
      <c r="F83" s="132"/>
      <c r="G83" s="132"/>
      <c r="H83" s="132"/>
      <c r="I83" s="113">
        <v>90</v>
      </c>
      <c r="J83" s="113">
        <v>90</v>
      </c>
      <c r="K83" s="113">
        <v>100</v>
      </c>
    </row>
    <row r="84" spans="1:11" s="35" customFormat="1" ht="14.25" customHeight="1" x14ac:dyDescent="0.3">
      <c r="A84" s="123"/>
      <c r="B84" s="130" t="s">
        <v>153</v>
      </c>
      <c r="C84" s="136"/>
      <c r="D84" s="137"/>
      <c r="E84" s="137"/>
      <c r="F84" s="138"/>
      <c r="G84" s="138"/>
      <c r="H84" s="138"/>
      <c r="I84" s="139">
        <v>10002.6</v>
      </c>
      <c r="J84" s="139">
        <v>20005.2</v>
      </c>
      <c r="K84" s="139">
        <v>20005.2</v>
      </c>
    </row>
    <row r="85" spans="1:11" s="203" customFormat="1" ht="18.75" customHeight="1" x14ac:dyDescent="0.3"/>
    <row r="86" spans="1:11" s="35" customFormat="1" ht="13.8" x14ac:dyDescent="0.3">
      <c r="A86" s="123"/>
      <c r="B86" s="124" t="s">
        <v>62</v>
      </c>
      <c r="C86" s="82" t="s">
        <v>135</v>
      </c>
      <c r="D86" s="126"/>
      <c r="E86" s="126"/>
      <c r="F86" s="126"/>
      <c r="G86" s="126"/>
      <c r="H86" s="126"/>
      <c r="I86" s="126"/>
    </row>
    <row r="87" spans="1:11" s="35" customFormat="1" ht="14.25" customHeight="1" x14ac:dyDescent="0.3">
      <c r="A87" s="123"/>
      <c r="B87" s="141" t="s">
        <v>136</v>
      </c>
      <c r="C87" s="147">
        <v>104016</v>
      </c>
    </row>
    <row r="88" spans="1:11" s="35" customFormat="1" ht="26.4" x14ac:dyDescent="0.3">
      <c r="A88" s="123"/>
      <c r="B88" s="124" t="s">
        <v>137</v>
      </c>
      <c r="C88" s="82" t="s">
        <v>12</v>
      </c>
      <c r="D88" s="204" t="s">
        <v>155</v>
      </c>
      <c r="E88" s="205"/>
      <c r="F88" s="205"/>
      <c r="G88" s="205"/>
      <c r="H88" s="205"/>
      <c r="I88" s="205"/>
      <c r="J88" s="205"/>
      <c r="K88" s="206"/>
    </row>
    <row r="89" spans="1:11" s="35" customFormat="1" ht="18.75" customHeight="1" x14ac:dyDescent="0.3">
      <c r="A89" s="123"/>
      <c r="B89" s="124" t="s">
        <v>138</v>
      </c>
      <c r="C89" s="46">
        <v>1141</v>
      </c>
      <c r="D89" s="207" t="s">
        <v>156</v>
      </c>
      <c r="E89" s="207" t="s">
        <v>157</v>
      </c>
      <c r="F89" s="207" t="s">
        <v>158</v>
      </c>
      <c r="G89" s="207" t="s">
        <v>159</v>
      </c>
      <c r="H89" s="207" t="s">
        <v>160</v>
      </c>
      <c r="I89" s="207" t="s">
        <v>110</v>
      </c>
      <c r="J89" s="210" t="s">
        <v>147</v>
      </c>
      <c r="K89" s="210" t="s">
        <v>107</v>
      </c>
    </row>
    <row r="90" spans="1:11" s="35" customFormat="1" ht="13.8" x14ac:dyDescent="0.3">
      <c r="A90" s="123"/>
      <c r="B90" s="124" t="s">
        <v>140</v>
      </c>
      <c r="C90" s="146" t="s">
        <v>171</v>
      </c>
      <c r="D90" s="208"/>
      <c r="E90" s="208"/>
      <c r="F90" s="208"/>
      <c r="G90" s="208"/>
      <c r="H90" s="208"/>
      <c r="I90" s="208"/>
      <c r="J90" s="211"/>
      <c r="K90" s="211"/>
    </row>
    <row r="91" spans="1:11" s="35" customFormat="1" ht="13.8" x14ac:dyDescent="0.3">
      <c r="A91" s="123"/>
      <c r="B91" s="124" t="s">
        <v>121</v>
      </c>
      <c r="C91" s="122" t="s">
        <v>133</v>
      </c>
      <c r="D91" s="208"/>
      <c r="E91" s="208"/>
      <c r="F91" s="208"/>
      <c r="G91" s="208"/>
      <c r="H91" s="208"/>
      <c r="I91" s="208"/>
      <c r="J91" s="211"/>
      <c r="K91" s="211"/>
    </row>
    <row r="92" spans="1:11" s="35" customFormat="1" ht="39.6" x14ac:dyDescent="0.3">
      <c r="A92" s="123"/>
      <c r="B92" s="124" t="s">
        <v>148</v>
      </c>
      <c r="C92" s="118" t="s">
        <v>134</v>
      </c>
      <c r="D92" s="208"/>
      <c r="E92" s="208"/>
      <c r="F92" s="208"/>
      <c r="G92" s="208"/>
      <c r="H92" s="208"/>
      <c r="I92" s="208"/>
      <c r="J92" s="211"/>
      <c r="K92" s="211"/>
    </row>
    <row r="93" spans="1:11" s="35" customFormat="1" ht="13.8" x14ac:dyDescent="0.3">
      <c r="A93" s="123"/>
      <c r="B93" s="124" t="s">
        <v>119</v>
      </c>
      <c r="C93" s="26" t="s">
        <v>122</v>
      </c>
      <c r="D93" s="208"/>
      <c r="E93" s="208"/>
      <c r="F93" s="208"/>
      <c r="G93" s="208"/>
      <c r="H93" s="208"/>
      <c r="I93" s="208"/>
      <c r="J93" s="211"/>
      <c r="K93" s="211"/>
    </row>
    <row r="94" spans="1:11" s="35" customFormat="1" ht="26.4" x14ac:dyDescent="0.3">
      <c r="A94" s="123"/>
      <c r="B94" s="82" t="s">
        <v>162</v>
      </c>
      <c r="C94" s="82" t="s">
        <v>163</v>
      </c>
      <c r="D94" s="208"/>
      <c r="E94" s="208"/>
      <c r="F94" s="208"/>
      <c r="G94" s="208"/>
      <c r="H94" s="208"/>
      <c r="I94" s="208"/>
      <c r="J94" s="211"/>
      <c r="K94" s="211"/>
    </row>
    <row r="95" spans="1:11" s="35" customFormat="1" ht="13.8" x14ac:dyDescent="0.3">
      <c r="A95" s="123"/>
      <c r="B95" s="127"/>
      <c r="C95" s="128" t="s">
        <v>150</v>
      </c>
      <c r="D95" s="209"/>
      <c r="E95" s="209"/>
      <c r="F95" s="209"/>
      <c r="G95" s="209"/>
      <c r="H95" s="209"/>
      <c r="I95" s="209"/>
      <c r="J95" s="212"/>
      <c r="K95" s="212"/>
    </row>
    <row r="96" spans="1:11" s="35" customFormat="1" ht="13.8" x14ac:dyDescent="0.3">
      <c r="A96" s="123"/>
      <c r="B96" s="119" t="s">
        <v>151</v>
      </c>
      <c r="C96" s="82" t="s">
        <v>167</v>
      </c>
      <c r="D96" s="41"/>
      <c r="E96" s="2"/>
      <c r="F96" s="2"/>
      <c r="G96" s="2"/>
      <c r="H96" s="2"/>
      <c r="I96" s="41">
        <v>7000</v>
      </c>
      <c r="J96" s="131">
        <v>7000</v>
      </c>
      <c r="K96" s="131">
        <v>7000</v>
      </c>
    </row>
    <row r="97" spans="1:11" s="35" customFormat="1" ht="13.8" hidden="1" x14ac:dyDescent="0.3">
      <c r="A97" s="123"/>
      <c r="B97" s="119" t="s">
        <v>151</v>
      </c>
      <c r="C97" s="82" t="s">
        <v>164</v>
      </c>
      <c r="D97" s="41"/>
      <c r="E97" s="2"/>
      <c r="F97" s="2"/>
      <c r="G97" s="2"/>
      <c r="H97" s="2"/>
      <c r="I97" s="144"/>
      <c r="J97" s="145"/>
      <c r="K97" s="145"/>
    </row>
    <row r="98" spans="1:11" s="35" customFormat="1" ht="13.5" customHeight="1" x14ac:dyDescent="0.3">
      <c r="A98" s="123"/>
      <c r="B98" s="119" t="s">
        <v>154</v>
      </c>
      <c r="C98" s="82" t="s">
        <v>165</v>
      </c>
      <c r="D98" s="133"/>
      <c r="E98" s="134"/>
      <c r="F98" s="134"/>
      <c r="G98" s="134"/>
      <c r="H98" s="134"/>
      <c r="I98" s="135">
        <v>12</v>
      </c>
      <c r="J98" s="135">
        <v>12</v>
      </c>
      <c r="K98" s="135">
        <v>12</v>
      </c>
    </row>
    <row r="99" spans="1:11" s="35" customFormat="1" ht="14.25" customHeight="1" x14ac:dyDescent="0.3">
      <c r="A99" s="123"/>
      <c r="B99" s="130" t="s">
        <v>153</v>
      </c>
      <c r="C99" s="136"/>
      <c r="D99" s="137"/>
      <c r="E99" s="137"/>
      <c r="F99" s="138"/>
      <c r="G99" s="138"/>
      <c r="H99" s="138"/>
      <c r="I99" s="139">
        <v>2226000</v>
      </c>
      <c r="J99" s="139">
        <v>2226000</v>
      </c>
      <c r="K99" s="139">
        <v>2226000</v>
      </c>
    </row>
    <row r="100" spans="1:11" s="202" customFormat="1" x14ac:dyDescent="0.25"/>
    <row r="101" spans="1:11" s="83" customFormat="1" ht="14.4" x14ac:dyDescent="0.3">
      <c r="A101" s="91"/>
    </row>
  </sheetData>
  <mergeCells count="67">
    <mergeCell ref="D33:K33"/>
    <mergeCell ref="D34:D39"/>
    <mergeCell ref="E34:E39"/>
    <mergeCell ref="F34:F39"/>
    <mergeCell ref="G34:G39"/>
    <mergeCell ref="H34:H39"/>
    <mergeCell ref="I34:I39"/>
    <mergeCell ref="J34:J39"/>
    <mergeCell ref="K34:K39"/>
    <mergeCell ref="J12:J17"/>
    <mergeCell ref="K12:K17"/>
    <mergeCell ref="B26:K26"/>
    <mergeCell ref="L12:L17"/>
    <mergeCell ref="B17:C17"/>
    <mergeCell ref="A7:XFD7"/>
    <mergeCell ref="K61:K67"/>
    <mergeCell ref="B20:C20"/>
    <mergeCell ref="E12:E17"/>
    <mergeCell ref="F12:F17"/>
    <mergeCell ref="G12:G17"/>
    <mergeCell ref="H12:H17"/>
    <mergeCell ref="I12:I17"/>
    <mergeCell ref="B27:G27"/>
    <mergeCell ref="D46:K46"/>
    <mergeCell ref="D47:D53"/>
    <mergeCell ref="E47:E53"/>
    <mergeCell ref="F47:F53"/>
    <mergeCell ref="G47:G53"/>
    <mergeCell ref="H47:H53"/>
    <mergeCell ref="I47:I53"/>
    <mergeCell ref="J47:J53"/>
    <mergeCell ref="B22:C22"/>
    <mergeCell ref="B18:C18"/>
    <mergeCell ref="D11:L11"/>
    <mergeCell ref="D12:D17"/>
    <mergeCell ref="D74:K74"/>
    <mergeCell ref="B21:C21"/>
    <mergeCell ref="B19:C19"/>
    <mergeCell ref="K47:K53"/>
    <mergeCell ref="D60:K60"/>
    <mergeCell ref="D61:D67"/>
    <mergeCell ref="E61:E67"/>
    <mergeCell ref="F61:F66"/>
    <mergeCell ref="G61:G67"/>
    <mergeCell ref="H61:H67"/>
    <mergeCell ref="I61:I67"/>
    <mergeCell ref="J61:J67"/>
    <mergeCell ref="D75:K75"/>
    <mergeCell ref="D76:D81"/>
    <mergeCell ref="E76:E81"/>
    <mergeCell ref="F76:F81"/>
    <mergeCell ref="G76:G81"/>
    <mergeCell ref="H76:H81"/>
    <mergeCell ref="I76:I81"/>
    <mergeCell ref="J76:J81"/>
    <mergeCell ref="K76:K81"/>
    <mergeCell ref="A100:XFD100"/>
    <mergeCell ref="A85:XFD85"/>
    <mergeCell ref="D88:K88"/>
    <mergeCell ref="D89:D95"/>
    <mergeCell ref="E89:E95"/>
    <mergeCell ref="F89:F95"/>
    <mergeCell ref="G89:G95"/>
    <mergeCell ref="H89:H95"/>
    <mergeCell ref="I89:I95"/>
    <mergeCell ref="J89:J95"/>
    <mergeCell ref="K89:K9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3"/>
  <sheetViews>
    <sheetView tabSelected="1" topLeftCell="A61" zoomScaleNormal="100" workbookViewId="0">
      <selection activeCell="I7" sqref="I7"/>
    </sheetView>
  </sheetViews>
  <sheetFormatPr defaultColWidth="8.88671875" defaultRowHeight="13.2" x14ac:dyDescent="0.25"/>
  <cols>
    <col min="1" max="1" width="12.6640625" style="65" customWidth="1"/>
    <col min="2" max="2" width="14" style="163" customWidth="1"/>
    <col min="3" max="3" width="49.6640625" style="68" customWidth="1"/>
    <col min="4" max="4" width="15.88671875" style="68" customWidth="1"/>
    <col min="5" max="5" width="15.6640625" style="68" customWidth="1"/>
    <col min="6" max="6" width="17.33203125" style="68" customWidth="1"/>
    <col min="7" max="7" width="15.6640625" style="89" customWidth="1"/>
    <col min="8" max="8" width="15.5546875" style="89" customWidth="1"/>
    <col min="9" max="9" width="17.109375" style="68" customWidth="1"/>
    <col min="10" max="10" width="16.109375" style="68" customWidth="1"/>
    <col min="11" max="11" width="16.33203125" style="68" customWidth="1"/>
    <col min="12" max="12" width="18" style="68" bestFit="1" customWidth="1"/>
    <col min="13" max="13" width="17.44140625" style="68" bestFit="1" customWidth="1"/>
    <col min="14" max="14" width="9.5546875" style="68" bestFit="1" customWidth="1"/>
    <col min="15" max="15" width="15.33203125" style="68" customWidth="1"/>
    <col min="16" max="16" width="14.6640625" style="68" customWidth="1"/>
    <col min="17" max="16384" width="8.88671875" style="68"/>
  </cols>
  <sheetData>
    <row r="2" spans="1:12" x14ac:dyDescent="0.25">
      <c r="B2" s="161" t="s">
        <v>0</v>
      </c>
    </row>
    <row r="3" spans="1:12" ht="15.6" x14ac:dyDescent="0.25">
      <c r="B3" s="161"/>
      <c r="D3" s="69"/>
      <c r="E3" s="69"/>
      <c r="F3" s="69"/>
      <c r="G3" s="98"/>
      <c r="H3" s="98"/>
      <c r="I3" s="33"/>
      <c r="J3" s="33"/>
      <c r="K3" s="69"/>
    </row>
    <row r="4" spans="1:12" ht="39.6" x14ac:dyDescent="0.25">
      <c r="B4" s="162" t="s">
        <v>15</v>
      </c>
      <c r="C4" s="75" t="s">
        <v>41</v>
      </c>
      <c r="D4" s="70"/>
      <c r="E4" s="69"/>
      <c r="F4" s="33"/>
      <c r="G4" s="99"/>
      <c r="H4" s="99"/>
      <c r="I4" s="34"/>
      <c r="J4" s="34"/>
      <c r="K4" s="34"/>
    </row>
    <row r="5" spans="1:12" ht="15" x14ac:dyDescent="0.25">
      <c r="D5" s="34"/>
      <c r="E5" s="69"/>
      <c r="F5" s="69"/>
      <c r="G5" s="99"/>
      <c r="H5" s="99"/>
      <c r="I5" s="71"/>
      <c r="J5" s="71"/>
      <c r="K5" s="71"/>
    </row>
    <row r="6" spans="1:12" x14ac:dyDescent="0.25">
      <c r="B6" s="161" t="s">
        <v>13</v>
      </c>
      <c r="D6" s="69"/>
      <c r="E6" s="69"/>
      <c r="F6" s="69"/>
      <c r="G6" s="99"/>
      <c r="H6" s="99"/>
      <c r="I6" s="72"/>
      <c r="J6" s="72"/>
      <c r="K6" s="73"/>
    </row>
    <row r="7" spans="1:12" ht="30" customHeight="1" x14ac:dyDescent="0.25">
      <c r="B7" s="161"/>
      <c r="D7" s="93"/>
      <c r="E7" s="93"/>
      <c r="F7" s="93"/>
      <c r="G7" s="93"/>
      <c r="H7" s="93"/>
      <c r="I7" s="93"/>
      <c r="J7" s="93"/>
      <c r="K7" s="93"/>
    </row>
    <row r="8" spans="1:12" s="8" customFormat="1" ht="39.6" x14ac:dyDescent="0.3">
      <c r="A8" s="76" t="s">
        <v>42</v>
      </c>
      <c r="B8" s="164"/>
      <c r="C8" s="112" t="s">
        <v>43</v>
      </c>
      <c r="D8" s="60" t="s">
        <v>83</v>
      </c>
      <c r="E8" s="60" t="s">
        <v>84</v>
      </c>
      <c r="F8" s="60" t="s">
        <v>85</v>
      </c>
      <c r="G8" s="112" t="s">
        <v>86</v>
      </c>
      <c r="H8" s="100" t="s">
        <v>87</v>
      </c>
      <c r="I8" s="60" t="s">
        <v>55</v>
      </c>
      <c r="J8" s="60" t="s">
        <v>56</v>
      </c>
      <c r="K8" s="60" t="s">
        <v>88</v>
      </c>
    </row>
    <row r="9" spans="1:12" s="8" customFormat="1" x14ac:dyDescent="0.3">
      <c r="A9" s="41" t="s">
        <v>44</v>
      </c>
      <c r="B9" s="162" t="s">
        <v>45</v>
      </c>
      <c r="C9" s="113"/>
      <c r="D9" s="61"/>
      <c r="E9" s="61"/>
      <c r="F9" s="60" t="s">
        <v>11</v>
      </c>
      <c r="G9" s="100" t="s">
        <v>11</v>
      </c>
      <c r="H9" s="100" t="s">
        <v>11</v>
      </c>
      <c r="I9" s="60"/>
      <c r="J9" s="60"/>
      <c r="K9" s="60"/>
    </row>
    <row r="10" spans="1:12" s="8" customFormat="1" x14ac:dyDescent="0.3">
      <c r="A10" s="58" t="s">
        <v>1</v>
      </c>
      <c r="B10" s="165"/>
      <c r="C10" s="62"/>
      <c r="D10" s="62"/>
      <c r="E10" s="62"/>
      <c r="F10" s="62"/>
      <c r="G10" s="101"/>
      <c r="H10" s="101"/>
      <c r="I10" s="62"/>
      <c r="J10" s="62"/>
      <c r="K10" s="59"/>
    </row>
    <row r="11" spans="1:12" s="8" customFormat="1" x14ac:dyDescent="0.3">
      <c r="A11" s="245" t="s">
        <v>1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7"/>
    </row>
    <row r="12" spans="1:12" s="8" customFormat="1" x14ac:dyDescent="0.3">
      <c r="A12" s="254" t="s">
        <v>10</v>
      </c>
      <c r="B12" s="257"/>
      <c r="C12" s="92" t="s">
        <v>46</v>
      </c>
      <c r="D12" s="251">
        <f t="shared" ref="D12:K12" si="0">SUM(D19:D24)</f>
        <v>0</v>
      </c>
      <c r="E12" s="251">
        <f t="shared" si="0"/>
        <v>0</v>
      </c>
      <c r="F12" s="251">
        <f t="shared" si="0"/>
        <v>2700</v>
      </c>
      <c r="G12" s="251">
        <f t="shared" si="0"/>
        <v>5400</v>
      </c>
      <c r="H12" s="251">
        <f t="shared" si="0"/>
        <v>8100</v>
      </c>
      <c r="I12" s="251">
        <f t="shared" si="0"/>
        <v>10800</v>
      </c>
      <c r="J12" s="251">
        <f t="shared" si="0"/>
        <v>10800</v>
      </c>
      <c r="K12" s="251">
        <f t="shared" si="0"/>
        <v>10800</v>
      </c>
    </row>
    <row r="13" spans="1:12" s="8" customFormat="1" ht="26.4" x14ac:dyDescent="0.3">
      <c r="A13" s="255"/>
      <c r="B13" s="258"/>
      <c r="C13" s="110" t="s">
        <v>60</v>
      </c>
      <c r="D13" s="252"/>
      <c r="E13" s="252"/>
      <c r="F13" s="252"/>
      <c r="G13" s="252"/>
      <c r="H13" s="252"/>
      <c r="I13" s="252"/>
      <c r="J13" s="252"/>
      <c r="K13" s="252"/>
    </row>
    <row r="14" spans="1:12" s="8" customFormat="1" x14ac:dyDescent="0.3">
      <c r="A14" s="255"/>
      <c r="B14" s="258"/>
      <c r="C14" s="92" t="s">
        <v>47</v>
      </c>
      <c r="D14" s="252"/>
      <c r="E14" s="252"/>
      <c r="F14" s="252"/>
      <c r="G14" s="252"/>
      <c r="H14" s="252"/>
      <c r="I14" s="252"/>
      <c r="J14" s="252"/>
      <c r="K14" s="252"/>
      <c r="L14" s="79"/>
    </row>
    <row r="15" spans="1:12" s="8" customFormat="1" ht="39.6" x14ac:dyDescent="0.3">
      <c r="A15" s="255"/>
      <c r="B15" s="258"/>
      <c r="C15" s="49" t="s">
        <v>61</v>
      </c>
      <c r="D15" s="252"/>
      <c r="E15" s="252"/>
      <c r="F15" s="252"/>
      <c r="G15" s="252"/>
      <c r="H15" s="252"/>
      <c r="I15" s="252"/>
      <c r="J15" s="252"/>
      <c r="K15" s="252"/>
    </row>
    <row r="16" spans="1:12" s="8" customFormat="1" x14ac:dyDescent="0.3">
      <c r="A16" s="255"/>
      <c r="B16" s="258"/>
      <c r="C16" s="92" t="s">
        <v>48</v>
      </c>
      <c r="D16" s="252"/>
      <c r="E16" s="252"/>
      <c r="F16" s="252"/>
      <c r="G16" s="252"/>
      <c r="H16" s="252"/>
      <c r="I16" s="252"/>
      <c r="J16" s="252"/>
      <c r="K16" s="252"/>
    </row>
    <row r="17" spans="1:13" s="8" customFormat="1" ht="66" x14ac:dyDescent="0.3">
      <c r="A17" s="256"/>
      <c r="B17" s="259"/>
      <c r="C17" s="78" t="s">
        <v>102</v>
      </c>
      <c r="D17" s="253"/>
      <c r="E17" s="253"/>
      <c r="F17" s="253"/>
      <c r="G17" s="253"/>
      <c r="H17" s="253"/>
      <c r="I17" s="253"/>
      <c r="J17" s="253"/>
      <c r="K17" s="253"/>
    </row>
    <row r="18" spans="1:13" s="8" customFormat="1" ht="13.2" customHeight="1" x14ac:dyDescent="0.3">
      <c r="A18" s="245" t="s">
        <v>49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7"/>
    </row>
    <row r="19" spans="1:13" s="8" customFormat="1" x14ac:dyDescent="0.3">
      <c r="A19" s="228"/>
      <c r="B19" s="257" t="s">
        <v>171</v>
      </c>
      <c r="C19" s="92" t="s">
        <v>51</v>
      </c>
      <c r="D19" s="260"/>
      <c r="E19" s="168"/>
      <c r="F19" s="168">
        <v>2700</v>
      </c>
      <c r="G19" s="168">
        <v>5400</v>
      </c>
      <c r="H19" s="168">
        <v>8100</v>
      </c>
      <c r="I19" s="168">
        <v>10800</v>
      </c>
      <c r="J19" s="168">
        <v>10800</v>
      </c>
      <c r="K19" s="168">
        <v>10800</v>
      </c>
    </row>
    <row r="20" spans="1:13" s="8" customFormat="1" ht="39.6" x14ac:dyDescent="0.3">
      <c r="A20" s="229"/>
      <c r="B20" s="258"/>
      <c r="C20" s="49" t="s">
        <v>112</v>
      </c>
      <c r="D20" s="169"/>
      <c r="E20" s="169"/>
      <c r="F20" s="169"/>
      <c r="G20" s="169"/>
      <c r="H20" s="169"/>
      <c r="I20" s="169"/>
      <c r="J20" s="169"/>
      <c r="K20" s="169"/>
    </row>
    <row r="21" spans="1:13" s="8" customFormat="1" x14ac:dyDescent="0.3">
      <c r="A21" s="229"/>
      <c r="B21" s="258"/>
      <c r="C21" s="92" t="s">
        <v>52</v>
      </c>
      <c r="D21" s="169"/>
      <c r="E21" s="169"/>
      <c r="F21" s="169"/>
      <c r="G21" s="169"/>
      <c r="H21" s="169"/>
      <c r="I21" s="169"/>
      <c r="J21" s="169"/>
      <c r="K21" s="169"/>
    </row>
    <row r="22" spans="1:13" s="8" customFormat="1" ht="66" x14ac:dyDescent="0.3">
      <c r="A22" s="229"/>
      <c r="B22" s="258"/>
      <c r="C22" s="49" t="s">
        <v>118</v>
      </c>
      <c r="D22" s="169"/>
      <c r="E22" s="169"/>
      <c r="F22" s="169"/>
      <c r="G22" s="169"/>
      <c r="H22" s="169"/>
      <c r="I22" s="169"/>
      <c r="J22" s="169"/>
      <c r="K22" s="169"/>
    </row>
    <row r="23" spans="1:13" s="8" customFormat="1" x14ac:dyDescent="0.3">
      <c r="A23" s="229"/>
      <c r="B23" s="258"/>
      <c r="C23" s="92" t="s">
        <v>53</v>
      </c>
      <c r="D23" s="169"/>
      <c r="E23" s="169"/>
      <c r="F23" s="169"/>
      <c r="G23" s="169"/>
      <c r="H23" s="169"/>
      <c r="I23" s="169"/>
      <c r="J23" s="169"/>
      <c r="K23" s="169"/>
    </row>
    <row r="24" spans="1:13" s="8" customFormat="1" x14ac:dyDescent="0.3">
      <c r="A24" s="230"/>
      <c r="B24" s="259"/>
      <c r="C24" s="49" t="s">
        <v>54</v>
      </c>
      <c r="D24" s="170"/>
      <c r="E24" s="170"/>
      <c r="F24" s="170"/>
      <c r="G24" s="170"/>
      <c r="H24" s="170"/>
      <c r="I24" s="170"/>
      <c r="J24" s="170"/>
      <c r="K24" s="170"/>
    </row>
    <row r="25" spans="1:13" s="8" customFormat="1" x14ac:dyDescent="0.3">
      <c r="A25" s="245" t="s">
        <v>89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7"/>
    </row>
    <row r="26" spans="1:13" s="8" customFormat="1" x14ac:dyDescent="0.3">
      <c r="A26" s="229">
        <v>1141</v>
      </c>
      <c r="B26" s="261"/>
      <c r="C26" s="92" t="s">
        <v>46</v>
      </c>
      <c r="D26" s="251">
        <f>D34+D40+D46+D52+D58</f>
        <v>0</v>
      </c>
      <c r="E26" s="251">
        <f t="shared" ref="E26:K26" si="1">E34+E40+E46+E52+E58</f>
        <v>0</v>
      </c>
      <c r="F26" s="251">
        <f t="shared" si="1"/>
        <v>0</v>
      </c>
      <c r="G26" s="251">
        <f t="shared" si="1"/>
        <v>0</v>
      </c>
      <c r="H26" s="251">
        <f t="shared" si="1"/>
        <v>0</v>
      </c>
      <c r="I26" s="251">
        <f t="shared" si="1"/>
        <v>2263787.6</v>
      </c>
      <c r="J26" s="251">
        <f t="shared" si="1"/>
        <v>2301575.2000000002</v>
      </c>
      <c r="K26" s="251">
        <f t="shared" si="1"/>
        <v>2301577.2000000002</v>
      </c>
    </row>
    <row r="27" spans="1:13" s="8" customFormat="1" ht="31.5" customHeight="1" x14ac:dyDescent="0.3">
      <c r="A27" s="229"/>
      <c r="B27" s="258"/>
      <c r="C27" s="74" t="s">
        <v>57</v>
      </c>
      <c r="D27" s="252"/>
      <c r="E27" s="252"/>
      <c r="F27" s="252"/>
      <c r="G27" s="252"/>
      <c r="H27" s="252"/>
      <c r="I27" s="252"/>
      <c r="J27" s="252"/>
      <c r="K27" s="252"/>
    </row>
    <row r="28" spans="1:13" s="8" customFormat="1" x14ac:dyDescent="0.3">
      <c r="A28" s="229"/>
      <c r="B28" s="258"/>
      <c r="C28" s="92" t="s">
        <v>47</v>
      </c>
      <c r="D28" s="252"/>
      <c r="E28" s="252"/>
      <c r="F28" s="252"/>
      <c r="G28" s="252"/>
      <c r="H28" s="252"/>
      <c r="I28" s="252"/>
      <c r="J28" s="252"/>
      <c r="K28" s="252"/>
    </row>
    <row r="29" spans="1:13" s="8" customFormat="1" ht="52.8" x14ac:dyDescent="0.3">
      <c r="A29" s="229"/>
      <c r="B29" s="258"/>
      <c r="C29" s="49" t="s">
        <v>58</v>
      </c>
      <c r="D29" s="252"/>
      <c r="E29" s="252"/>
      <c r="F29" s="252"/>
      <c r="G29" s="252"/>
      <c r="H29" s="252"/>
      <c r="I29" s="252"/>
      <c r="J29" s="252"/>
      <c r="K29" s="252"/>
      <c r="M29" s="121"/>
    </row>
    <row r="30" spans="1:13" s="8" customFormat="1" x14ac:dyDescent="0.3">
      <c r="A30" s="229"/>
      <c r="B30" s="258"/>
      <c r="C30" s="92" t="s">
        <v>48</v>
      </c>
      <c r="D30" s="252"/>
      <c r="E30" s="252"/>
      <c r="F30" s="252"/>
      <c r="G30" s="252"/>
      <c r="H30" s="252"/>
      <c r="I30" s="252"/>
      <c r="J30" s="252"/>
      <c r="K30" s="252"/>
      <c r="M30" s="77"/>
    </row>
    <row r="31" spans="1:13" s="8" customFormat="1" ht="66" x14ac:dyDescent="0.3">
      <c r="A31" s="230"/>
      <c r="B31" s="259"/>
      <c r="C31" s="49" t="s">
        <v>59</v>
      </c>
      <c r="D31" s="253"/>
      <c r="E31" s="253"/>
      <c r="F31" s="253"/>
      <c r="G31" s="253"/>
      <c r="H31" s="253"/>
      <c r="I31" s="253"/>
      <c r="J31" s="253"/>
      <c r="K31" s="253"/>
    </row>
    <row r="32" spans="1:13" s="8" customFormat="1" ht="13.2" customHeight="1" x14ac:dyDescent="0.3">
      <c r="A32" s="245" t="s">
        <v>49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7"/>
    </row>
    <row r="33" spans="1:11" s="8" customFormat="1" ht="13.2" customHeight="1" x14ac:dyDescent="0.3">
      <c r="A33" s="236" t="s">
        <v>50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8"/>
    </row>
    <row r="34" spans="1:11" s="83" customFormat="1" ht="14.4" x14ac:dyDescent="0.3">
      <c r="A34" s="239"/>
      <c r="B34" s="262" t="s">
        <v>171</v>
      </c>
      <c r="C34" s="81" t="s">
        <v>121</v>
      </c>
      <c r="D34" s="242"/>
      <c r="E34" s="248"/>
      <c r="F34" s="248"/>
      <c r="G34" s="248"/>
      <c r="H34" s="248"/>
      <c r="I34" s="265">
        <v>8891.2000000000007</v>
      </c>
      <c r="J34" s="265">
        <v>17782.400000000001</v>
      </c>
      <c r="K34" s="277">
        <v>17782.400000000001</v>
      </c>
    </row>
    <row r="35" spans="1:11" s="83" customFormat="1" ht="26.4" x14ac:dyDescent="0.3">
      <c r="A35" s="240"/>
      <c r="B35" s="263"/>
      <c r="C35" s="280" t="s">
        <v>123</v>
      </c>
      <c r="D35" s="243"/>
      <c r="E35" s="249"/>
      <c r="F35" s="249"/>
      <c r="G35" s="249"/>
      <c r="H35" s="249"/>
      <c r="I35" s="266"/>
      <c r="J35" s="266"/>
      <c r="K35" s="278"/>
    </row>
    <row r="36" spans="1:11" s="83" customFormat="1" ht="14.4" x14ac:dyDescent="0.3">
      <c r="A36" s="240"/>
      <c r="B36" s="263"/>
      <c r="C36" s="81" t="s">
        <v>117</v>
      </c>
      <c r="D36" s="243"/>
      <c r="E36" s="249"/>
      <c r="F36" s="249"/>
      <c r="G36" s="249"/>
      <c r="H36" s="249"/>
      <c r="I36" s="266"/>
      <c r="J36" s="266"/>
      <c r="K36" s="278"/>
    </row>
    <row r="37" spans="1:11" s="83" customFormat="1" ht="66" x14ac:dyDescent="0.3">
      <c r="A37" s="240"/>
      <c r="B37" s="263"/>
      <c r="C37" s="120" t="s">
        <v>129</v>
      </c>
      <c r="D37" s="243"/>
      <c r="E37" s="249"/>
      <c r="F37" s="249"/>
      <c r="G37" s="249"/>
      <c r="H37" s="249"/>
      <c r="I37" s="266"/>
      <c r="J37" s="266"/>
      <c r="K37" s="278"/>
    </row>
    <row r="38" spans="1:11" s="83" customFormat="1" ht="14.4" x14ac:dyDescent="0.3">
      <c r="A38" s="240"/>
      <c r="B38" s="263"/>
      <c r="C38" s="88" t="s">
        <v>119</v>
      </c>
      <c r="D38" s="243"/>
      <c r="E38" s="249"/>
      <c r="F38" s="249"/>
      <c r="G38" s="249"/>
      <c r="H38" s="249"/>
      <c r="I38" s="266"/>
      <c r="J38" s="266"/>
      <c r="K38" s="278"/>
    </row>
    <row r="39" spans="1:11" s="83" customFormat="1" ht="14.4" x14ac:dyDescent="0.3">
      <c r="A39" s="241"/>
      <c r="B39" s="264"/>
      <c r="C39" s="82" t="s">
        <v>120</v>
      </c>
      <c r="D39" s="244"/>
      <c r="E39" s="250"/>
      <c r="F39" s="250"/>
      <c r="G39" s="250"/>
      <c r="H39" s="250"/>
      <c r="I39" s="267"/>
      <c r="J39" s="267"/>
      <c r="K39" s="279"/>
    </row>
    <row r="40" spans="1:11" s="83" customFormat="1" ht="14.4" x14ac:dyDescent="0.3">
      <c r="A40" s="239"/>
      <c r="B40" s="262" t="s">
        <v>171</v>
      </c>
      <c r="C40" s="81" t="s">
        <v>121</v>
      </c>
      <c r="D40" s="242"/>
      <c r="E40" s="248"/>
      <c r="F40" s="248"/>
      <c r="G40" s="248"/>
      <c r="H40" s="248"/>
      <c r="I40" s="265">
        <v>8891.2000000000007</v>
      </c>
      <c r="J40" s="265">
        <v>17782.400000000001</v>
      </c>
      <c r="K40" s="277">
        <v>17782.400000000001</v>
      </c>
    </row>
    <row r="41" spans="1:11" s="83" customFormat="1" ht="26.4" x14ac:dyDescent="0.3">
      <c r="A41" s="240"/>
      <c r="B41" s="263"/>
      <c r="C41" s="280" t="s">
        <v>124</v>
      </c>
      <c r="D41" s="243"/>
      <c r="E41" s="249"/>
      <c r="F41" s="249"/>
      <c r="G41" s="249"/>
      <c r="H41" s="249"/>
      <c r="I41" s="266"/>
      <c r="J41" s="266"/>
      <c r="K41" s="278"/>
    </row>
    <row r="42" spans="1:11" s="83" customFormat="1" ht="14.4" x14ac:dyDescent="0.3">
      <c r="A42" s="240"/>
      <c r="B42" s="263"/>
      <c r="C42" s="81" t="s">
        <v>117</v>
      </c>
      <c r="D42" s="243"/>
      <c r="E42" s="249"/>
      <c r="F42" s="249"/>
      <c r="G42" s="249"/>
      <c r="H42" s="249"/>
      <c r="I42" s="266"/>
      <c r="J42" s="266"/>
      <c r="K42" s="278"/>
    </row>
    <row r="43" spans="1:11" s="83" customFormat="1" ht="52.8" x14ac:dyDescent="0.3">
      <c r="A43" s="240"/>
      <c r="B43" s="263"/>
      <c r="C43" s="118" t="s">
        <v>130</v>
      </c>
      <c r="D43" s="243"/>
      <c r="E43" s="249"/>
      <c r="F43" s="249"/>
      <c r="G43" s="249"/>
      <c r="H43" s="249"/>
      <c r="I43" s="266"/>
      <c r="J43" s="266"/>
      <c r="K43" s="278"/>
    </row>
    <row r="44" spans="1:11" s="83" customFormat="1" ht="14.4" x14ac:dyDescent="0.3">
      <c r="A44" s="240"/>
      <c r="B44" s="263"/>
      <c r="C44" s="88" t="s">
        <v>119</v>
      </c>
      <c r="D44" s="243"/>
      <c r="E44" s="249"/>
      <c r="F44" s="249"/>
      <c r="G44" s="249"/>
      <c r="H44" s="249"/>
      <c r="I44" s="266"/>
      <c r="J44" s="266"/>
      <c r="K44" s="278"/>
    </row>
    <row r="45" spans="1:11" s="83" customFormat="1" ht="14.4" x14ac:dyDescent="0.3">
      <c r="A45" s="241"/>
      <c r="B45" s="264"/>
      <c r="C45" s="82" t="s">
        <v>120</v>
      </c>
      <c r="D45" s="244"/>
      <c r="E45" s="250"/>
      <c r="F45" s="250"/>
      <c r="G45" s="250"/>
      <c r="H45" s="250"/>
      <c r="I45" s="267"/>
      <c r="J45" s="267"/>
      <c r="K45" s="279"/>
    </row>
    <row r="46" spans="1:11" s="83" customFormat="1" ht="14.4" x14ac:dyDescent="0.3">
      <c r="A46" s="239"/>
      <c r="B46" s="262" t="s">
        <v>171</v>
      </c>
      <c r="C46" s="81" t="s">
        <v>121</v>
      </c>
      <c r="D46" s="242"/>
      <c r="E46" s="248"/>
      <c r="F46" s="248"/>
      <c r="G46" s="248"/>
      <c r="H46" s="248"/>
      <c r="I46" s="265">
        <v>10002.6</v>
      </c>
      <c r="J46" s="268">
        <v>20005.2</v>
      </c>
      <c r="K46" s="268">
        <v>20006.2</v>
      </c>
    </row>
    <row r="47" spans="1:11" s="83" customFormat="1" ht="26.4" x14ac:dyDescent="0.3">
      <c r="A47" s="240"/>
      <c r="B47" s="263"/>
      <c r="C47" s="280" t="s">
        <v>125</v>
      </c>
      <c r="D47" s="243"/>
      <c r="E47" s="249"/>
      <c r="F47" s="249"/>
      <c r="G47" s="249"/>
      <c r="H47" s="249"/>
      <c r="I47" s="266"/>
      <c r="J47" s="269"/>
      <c r="K47" s="269"/>
    </row>
    <row r="48" spans="1:11" s="83" customFormat="1" ht="14.4" x14ac:dyDescent="0.3">
      <c r="A48" s="240"/>
      <c r="B48" s="263"/>
      <c r="C48" s="81" t="s">
        <v>117</v>
      </c>
      <c r="D48" s="243"/>
      <c r="E48" s="249"/>
      <c r="F48" s="249"/>
      <c r="G48" s="249"/>
      <c r="H48" s="249"/>
      <c r="I48" s="266"/>
      <c r="J48" s="269"/>
      <c r="K48" s="269"/>
    </row>
    <row r="49" spans="1:11" s="83" customFormat="1" ht="118.8" x14ac:dyDescent="0.3">
      <c r="A49" s="240"/>
      <c r="B49" s="263"/>
      <c r="C49" s="120" t="s">
        <v>131</v>
      </c>
      <c r="D49" s="243"/>
      <c r="E49" s="249"/>
      <c r="F49" s="249"/>
      <c r="G49" s="249"/>
      <c r="H49" s="249"/>
      <c r="I49" s="266"/>
      <c r="J49" s="269"/>
      <c r="K49" s="269"/>
    </row>
    <row r="50" spans="1:11" s="83" customFormat="1" ht="14.4" x14ac:dyDescent="0.3">
      <c r="A50" s="240"/>
      <c r="B50" s="263"/>
      <c r="C50" s="88" t="s">
        <v>119</v>
      </c>
      <c r="D50" s="243"/>
      <c r="E50" s="249"/>
      <c r="F50" s="249"/>
      <c r="G50" s="249"/>
      <c r="H50" s="249"/>
      <c r="I50" s="266"/>
      <c r="J50" s="269"/>
      <c r="K50" s="269"/>
    </row>
    <row r="51" spans="1:11" s="83" customFormat="1" ht="14.4" x14ac:dyDescent="0.3">
      <c r="A51" s="241"/>
      <c r="B51" s="264"/>
      <c r="C51" s="82" t="s">
        <v>120</v>
      </c>
      <c r="D51" s="244"/>
      <c r="E51" s="250"/>
      <c r="F51" s="250"/>
      <c r="G51" s="250"/>
      <c r="H51" s="250"/>
      <c r="I51" s="267"/>
      <c r="J51" s="270"/>
      <c r="K51" s="270"/>
    </row>
    <row r="52" spans="1:11" s="83" customFormat="1" ht="14.4" x14ac:dyDescent="0.3">
      <c r="A52" s="239"/>
      <c r="B52" s="262" t="s">
        <v>171</v>
      </c>
      <c r="C52" s="81" t="s">
        <v>121</v>
      </c>
      <c r="D52" s="242"/>
      <c r="E52" s="248"/>
      <c r="F52" s="248"/>
      <c r="G52" s="248"/>
      <c r="H52" s="248"/>
      <c r="I52" s="265">
        <v>10002.6</v>
      </c>
      <c r="J52" s="268">
        <v>20005.2</v>
      </c>
      <c r="K52" s="268">
        <v>20006.2</v>
      </c>
    </row>
    <row r="53" spans="1:11" s="83" customFormat="1" ht="26.4" x14ac:dyDescent="0.3">
      <c r="A53" s="240"/>
      <c r="B53" s="263"/>
      <c r="C53" s="280" t="s">
        <v>126</v>
      </c>
      <c r="D53" s="243"/>
      <c r="E53" s="249"/>
      <c r="F53" s="249"/>
      <c r="G53" s="249"/>
      <c r="H53" s="249"/>
      <c r="I53" s="266"/>
      <c r="J53" s="269"/>
      <c r="K53" s="269"/>
    </row>
    <row r="54" spans="1:11" s="83" customFormat="1" ht="14.4" x14ac:dyDescent="0.3">
      <c r="A54" s="240"/>
      <c r="B54" s="263"/>
      <c r="C54" s="81" t="s">
        <v>117</v>
      </c>
      <c r="D54" s="243"/>
      <c r="E54" s="249"/>
      <c r="F54" s="249"/>
      <c r="G54" s="249"/>
      <c r="H54" s="249"/>
      <c r="I54" s="266"/>
      <c r="J54" s="269"/>
      <c r="K54" s="269"/>
    </row>
    <row r="55" spans="1:11" s="83" customFormat="1" ht="118.8" x14ac:dyDescent="0.3">
      <c r="A55" s="240"/>
      <c r="B55" s="263"/>
      <c r="C55" s="118" t="s">
        <v>132</v>
      </c>
      <c r="D55" s="243"/>
      <c r="E55" s="249"/>
      <c r="F55" s="249"/>
      <c r="G55" s="249"/>
      <c r="H55" s="249"/>
      <c r="I55" s="266"/>
      <c r="J55" s="269"/>
      <c r="K55" s="269"/>
    </row>
    <row r="56" spans="1:11" s="83" customFormat="1" ht="14.4" x14ac:dyDescent="0.3">
      <c r="A56" s="240"/>
      <c r="B56" s="263"/>
      <c r="C56" s="88" t="s">
        <v>119</v>
      </c>
      <c r="D56" s="243"/>
      <c r="E56" s="249"/>
      <c r="F56" s="249"/>
      <c r="G56" s="249"/>
      <c r="H56" s="249"/>
      <c r="I56" s="266"/>
      <c r="J56" s="269"/>
      <c r="K56" s="269"/>
    </row>
    <row r="57" spans="1:11" s="83" customFormat="1" ht="14.4" x14ac:dyDescent="0.3">
      <c r="A57" s="241"/>
      <c r="B57" s="264"/>
      <c r="C57" s="82" t="s">
        <v>120</v>
      </c>
      <c r="D57" s="244"/>
      <c r="E57" s="250"/>
      <c r="F57" s="250"/>
      <c r="G57" s="250"/>
      <c r="H57" s="250"/>
      <c r="I57" s="267"/>
      <c r="J57" s="270"/>
      <c r="K57" s="270"/>
    </row>
    <row r="58" spans="1:11" s="83" customFormat="1" ht="14.4" x14ac:dyDescent="0.3">
      <c r="A58" s="239"/>
      <c r="B58" s="262" t="s">
        <v>171</v>
      </c>
      <c r="C58" s="81" t="s">
        <v>121</v>
      </c>
      <c r="D58" s="242"/>
      <c r="E58" s="248"/>
      <c r="F58" s="248"/>
      <c r="G58" s="248"/>
      <c r="H58" s="248"/>
      <c r="I58" s="265">
        <v>2226000</v>
      </c>
      <c r="J58" s="268">
        <v>2226000</v>
      </c>
      <c r="K58" s="268">
        <v>2226000</v>
      </c>
    </row>
    <row r="59" spans="1:11" s="83" customFormat="1" ht="14.4" x14ac:dyDescent="0.3">
      <c r="A59" s="240"/>
      <c r="B59" s="263"/>
      <c r="C59" s="280" t="s">
        <v>133</v>
      </c>
      <c r="D59" s="243"/>
      <c r="E59" s="249"/>
      <c r="F59" s="249"/>
      <c r="G59" s="249"/>
      <c r="H59" s="249"/>
      <c r="I59" s="266"/>
      <c r="J59" s="269"/>
      <c r="K59" s="269"/>
    </row>
    <row r="60" spans="1:11" s="83" customFormat="1" ht="14.4" x14ac:dyDescent="0.3">
      <c r="A60" s="240"/>
      <c r="B60" s="263"/>
      <c r="C60" s="81" t="s">
        <v>117</v>
      </c>
      <c r="D60" s="243"/>
      <c r="E60" s="249"/>
      <c r="F60" s="249"/>
      <c r="G60" s="249"/>
      <c r="H60" s="249"/>
      <c r="I60" s="266"/>
      <c r="J60" s="269"/>
      <c r="K60" s="269"/>
    </row>
    <row r="61" spans="1:11" s="83" customFormat="1" ht="39.6" x14ac:dyDescent="0.3">
      <c r="A61" s="240"/>
      <c r="B61" s="263"/>
      <c r="C61" s="118" t="s">
        <v>134</v>
      </c>
      <c r="D61" s="243"/>
      <c r="E61" s="249"/>
      <c r="F61" s="249"/>
      <c r="G61" s="249"/>
      <c r="H61" s="249"/>
      <c r="I61" s="266"/>
      <c r="J61" s="269"/>
      <c r="K61" s="269"/>
    </row>
    <row r="62" spans="1:11" s="83" customFormat="1" ht="14.4" x14ac:dyDescent="0.3">
      <c r="A62" s="240"/>
      <c r="B62" s="263"/>
      <c r="C62" s="88" t="s">
        <v>119</v>
      </c>
      <c r="D62" s="243"/>
      <c r="E62" s="249"/>
      <c r="F62" s="249"/>
      <c r="G62" s="249"/>
      <c r="H62" s="249"/>
      <c r="I62" s="266"/>
      <c r="J62" s="269"/>
      <c r="K62" s="269"/>
    </row>
    <row r="63" spans="1:11" s="83" customFormat="1" ht="14.4" x14ac:dyDescent="0.3">
      <c r="A63" s="241"/>
      <c r="B63" s="264"/>
      <c r="C63" s="26" t="s">
        <v>122</v>
      </c>
      <c r="D63" s="244"/>
      <c r="E63" s="250"/>
      <c r="F63" s="250"/>
      <c r="G63" s="250"/>
      <c r="H63" s="250"/>
      <c r="I63" s="267"/>
      <c r="J63" s="270"/>
      <c r="K63" s="270"/>
    </row>
  </sheetData>
  <mergeCells count="85">
    <mergeCell ref="K52:K57"/>
    <mergeCell ref="A40:A45"/>
    <mergeCell ref="D40:D45"/>
    <mergeCell ref="A46:A51"/>
    <mergeCell ref="D46:D51"/>
    <mergeCell ref="A52:A57"/>
    <mergeCell ref="D52:D57"/>
    <mergeCell ref="B58:B63"/>
    <mergeCell ref="E58:E63"/>
    <mergeCell ref="F58:F63"/>
    <mergeCell ref="G58:G63"/>
    <mergeCell ref="H58:H63"/>
    <mergeCell ref="I58:I63"/>
    <mergeCell ref="J58:J63"/>
    <mergeCell ref="K58:K63"/>
    <mergeCell ref="B52:B57"/>
    <mergeCell ref="E52:E57"/>
    <mergeCell ref="F52:F57"/>
    <mergeCell ref="G52:G57"/>
    <mergeCell ref="I40:I45"/>
    <mergeCell ref="B46:B51"/>
    <mergeCell ref="E46:E51"/>
    <mergeCell ref="F46:F51"/>
    <mergeCell ref="G46:G51"/>
    <mergeCell ref="H46:H51"/>
    <mergeCell ref="I46:I51"/>
    <mergeCell ref="J46:J51"/>
    <mergeCell ref="K46:K51"/>
    <mergeCell ref="B34:B39"/>
    <mergeCell ref="E34:E39"/>
    <mergeCell ref="F34:F39"/>
    <mergeCell ref="G34:G39"/>
    <mergeCell ref="H34:H39"/>
    <mergeCell ref="K40:K45"/>
    <mergeCell ref="F40:F45"/>
    <mergeCell ref="G40:G45"/>
    <mergeCell ref="H40:H45"/>
    <mergeCell ref="J40:J45"/>
    <mergeCell ref="J34:J39"/>
    <mergeCell ref="B40:B45"/>
    <mergeCell ref="E40:E45"/>
    <mergeCell ref="A34:A39"/>
    <mergeCell ref="D34:D39"/>
    <mergeCell ref="F19:F24"/>
    <mergeCell ref="G19:G24"/>
    <mergeCell ref="H19:H24"/>
    <mergeCell ref="F26:F31"/>
    <mergeCell ref="I34:I39"/>
    <mergeCell ref="A33:K33"/>
    <mergeCell ref="I19:I24"/>
    <mergeCell ref="J19:J24"/>
    <mergeCell ref="K19:K24"/>
    <mergeCell ref="D26:D31"/>
    <mergeCell ref="E26:E31"/>
    <mergeCell ref="K34:K39"/>
    <mergeCell ref="G26:G31"/>
    <mergeCell ref="H26:H31"/>
    <mergeCell ref="I26:I31"/>
    <mergeCell ref="A32:K32"/>
    <mergeCell ref="A18:K18"/>
    <mergeCell ref="A25:K25"/>
    <mergeCell ref="A19:A24"/>
    <mergeCell ref="B19:B24"/>
    <mergeCell ref="D19:D24"/>
    <mergeCell ref="E19:E24"/>
    <mergeCell ref="I12:I17"/>
    <mergeCell ref="J12:J17"/>
    <mergeCell ref="A26:A31"/>
    <mergeCell ref="B26:B31"/>
    <mergeCell ref="A11:K11"/>
    <mergeCell ref="A12:A17"/>
    <mergeCell ref="B12:B17"/>
    <mergeCell ref="D12:D17"/>
    <mergeCell ref="E12:E17"/>
    <mergeCell ref="F12:F17"/>
    <mergeCell ref="G12:G17"/>
    <mergeCell ref="H12:H17"/>
    <mergeCell ref="J26:J31"/>
    <mergeCell ref="K26:K31"/>
    <mergeCell ref="A58:A63"/>
    <mergeCell ref="D58:D63"/>
    <mergeCell ref="H52:H57"/>
    <mergeCell ref="I52:I57"/>
    <mergeCell ref="J52:J57"/>
    <mergeCell ref="K12:K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topLeftCell="C13" zoomScale="90" zoomScaleNormal="90" workbookViewId="0">
      <selection activeCell="G15" sqref="G15"/>
    </sheetView>
  </sheetViews>
  <sheetFormatPr defaultColWidth="8.88671875" defaultRowHeight="13.8" x14ac:dyDescent="0.25"/>
  <cols>
    <col min="1" max="1" width="4" style="7" customWidth="1"/>
    <col min="2" max="2" width="47.33203125" style="7" customWidth="1"/>
    <col min="3" max="3" width="47.109375" style="7" customWidth="1"/>
    <col min="4" max="4" width="48.44140625" style="7" customWidth="1"/>
    <col min="5" max="5" width="27.33203125" style="7" customWidth="1"/>
    <col min="6" max="6" width="19.33203125" style="7" customWidth="1"/>
    <col min="7" max="7" width="35.33203125" style="7" customWidth="1"/>
    <col min="8" max="8" width="18.44140625" style="7" customWidth="1"/>
    <col min="9" max="9" width="47.33203125" style="7" customWidth="1"/>
    <col min="10" max="16384" width="8.88671875" style="7"/>
  </cols>
  <sheetData>
    <row r="1" spans="2:9" x14ac:dyDescent="0.25">
      <c r="B1" s="3" t="s">
        <v>0</v>
      </c>
    </row>
    <row r="3" spans="2:9" ht="32.25" customHeight="1" x14ac:dyDescent="0.25">
      <c r="B3" s="4" t="s">
        <v>14</v>
      </c>
      <c r="C3" s="5">
        <v>104016</v>
      </c>
    </row>
    <row r="4" spans="2:9" ht="26.4" x14ac:dyDescent="0.25">
      <c r="B4" s="4" t="s">
        <v>15</v>
      </c>
      <c r="C4" s="4" t="s">
        <v>12</v>
      </c>
    </row>
    <row r="6" spans="2:9" x14ac:dyDescent="0.25">
      <c r="B6" s="3" t="s">
        <v>16</v>
      </c>
    </row>
    <row r="7" spans="2:9" x14ac:dyDescent="0.25">
      <c r="B7" s="3"/>
    </row>
    <row r="8" spans="2:9" ht="15" customHeight="1" x14ac:dyDescent="0.25">
      <c r="B8" s="36" t="s">
        <v>17</v>
      </c>
      <c r="C8" s="36" t="s">
        <v>20</v>
      </c>
      <c r="D8" s="271" t="s">
        <v>25</v>
      </c>
      <c r="E8" s="272"/>
      <c r="F8" s="272"/>
      <c r="G8" s="272"/>
      <c r="H8" s="273"/>
      <c r="I8" s="36" t="s">
        <v>38</v>
      </c>
    </row>
    <row r="9" spans="2:9" x14ac:dyDescent="0.25">
      <c r="B9" s="37"/>
      <c r="C9" s="37"/>
      <c r="D9" s="36" t="s">
        <v>26</v>
      </c>
      <c r="E9" s="271" t="s">
        <v>30</v>
      </c>
      <c r="F9" s="273"/>
      <c r="G9" s="271" t="s">
        <v>31</v>
      </c>
      <c r="H9" s="273"/>
      <c r="I9" s="37"/>
    </row>
    <row r="10" spans="2:9" ht="30" customHeight="1" x14ac:dyDescent="0.25">
      <c r="B10" s="149"/>
      <c r="C10" s="149"/>
      <c r="D10" s="149"/>
      <c r="E10" s="150" t="s">
        <v>32</v>
      </c>
      <c r="F10" s="150" t="s">
        <v>33</v>
      </c>
      <c r="G10" s="150" t="s">
        <v>32</v>
      </c>
      <c r="H10" s="150" t="s">
        <v>33</v>
      </c>
      <c r="I10" s="149"/>
    </row>
    <row r="11" spans="2:9" ht="60" customHeight="1" x14ac:dyDescent="0.25">
      <c r="B11" s="151" t="s">
        <v>18</v>
      </c>
      <c r="C11" s="151" t="s">
        <v>21</v>
      </c>
      <c r="D11" s="152" t="s">
        <v>27</v>
      </c>
      <c r="E11" s="153">
        <v>0.13400000000000001</v>
      </c>
      <c r="F11" s="153" t="s">
        <v>34</v>
      </c>
      <c r="G11" s="82" t="s">
        <v>35</v>
      </c>
      <c r="H11" s="82" t="s">
        <v>36</v>
      </c>
      <c r="I11" s="151" t="s">
        <v>39</v>
      </c>
    </row>
    <row r="12" spans="2:9" ht="14.4" customHeight="1" x14ac:dyDescent="0.25">
      <c r="B12" s="117"/>
      <c r="C12" s="117"/>
      <c r="D12" s="82" t="s">
        <v>28</v>
      </c>
      <c r="E12" s="153">
        <v>0.752</v>
      </c>
      <c r="F12" s="87" t="s">
        <v>34</v>
      </c>
      <c r="G12" s="152" t="s">
        <v>37</v>
      </c>
      <c r="H12" s="82" t="s">
        <v>36</v>
      </c>
      <c r="I12" s="117"/>
    </row>
    <row r="13" spans="2:9" ht="66" customHeight="1" x14ac:dyDescent="0.25">
      <c r="B13" s="151" t="s">
        <v>90</v>
      </c>
      <c r="C13" s="154" t="s">
        <v>22</v>
      </c>
      <c r="D13" s="155" t="s">
        <v>103</v>
      </c>
      <c r="E13" s="154" t="s">
        <v>105</v>
      </c>
      <c r="F13" s="150" t="s">
        <v>106</v>
      </c>
      <c r="G13" s="150">
        <v>20</v>
      </c>
      <c r="H13" s="150" t="s">
        <v>107</v>
      </c>
      <c r="I13" s="274" t="s">
        <v>109</v>
      </c>
    </row>
    <row r="14" spans="2:9" ht="55.2" x14ac:dyDescent="0.25">
      <c r="B14" s="116"/>
      <c r="C14" s="156"/>
      <c r="D14" s="157" t="s">
        <v>111</v>
      </c>
      <c r="E14" s="154">
        <v>79</v>
      </c>
      <c r="F14" s="150" t="s">
        <v>106</v>
      </c>
      <c r="G14" s="150">
        <v>89</v>
      </c>
      <c r="H14" s="150" t="s">
        <v>108</v>
      </c>
      <c r="I14" s="275"/>
    </row>
    <row r="15" spans="2:9" ht="55.2" x14ac:dyDescent="0.25">
      <c r="B15" s="117"/>
      <c r="C15" s="149"/>
      <c r="D15" s="158" t="s">
        <v>104</v>
      </c>
      <c r="E15" s="154" t="s">
        <v>105</v>
      </c>
      <c r="F15" s="150" t="s">
        <v>106</v>
      </c>
      <c r="G15" s="150">
        <v>90</v>
      </c>
      <c r="H15" s="150" t="s">
        <v>108</v>
      </c>
      <c r="I15" s="276"/>
    </row>
    <row r="16" spans="2:9" ht="79.2" x14ac:dyDescent="0.25">
      <c r="B16" s="115" t="s">
        <v>58</v>
      </c>
      <c r="C16" s="159" t="s">
        <v>23</v>
      </c>
      <c r="D16" s="159" t="s">
        <v>170</v>
      </c>
      <c r="E16" s="160"/>
      <c r="F16" s="160" t="s">
        <v>168</v>
      </c>
      <c r="G16" s="160"/>
      <c r="H16" s="160" t="s">
        <v>169</v>
      </c>
      <c r="I16" s="150" t="s">
        <v>40</v>
      </c>
    </row>
    <row r="17" spans="2:9" ht="79.2" x14ac:dyDescent="0.25">
      <c r="B17" s="152" t="s">
        <v>19</v>
      </c>
      <c r="C17" s="152" t="s">
        <v>24</v>
      </c>
      <c r="D17" s="150" t="s">
        <v>29</v>
      </c>
      <c r="E17" s="150" t="s">
        <v>29</v>
      </c>
      <c r="F17" s="150" t="s">
        <v>100</v>
      </c>
      <c r="G17" s="150">
        <v>2019</v>
      </c>
      <c r="H17" s="150" t="s">
        <v>101</v>
      </c>
      <c r="I17" s="150">
        <v>2021</v>
      </c>
    </row>
    <row r="18" spans="2:9" x14ac:dyDescent="0.25">
      <c r="B18" s="24"/>
    </row>
  </sheetData>
  <mergeCells count="4">
    <mergeCell ref="D8:H8"/>
    <mergeCell ref="E9:F9"/>
    <mergeCell ref="G9:H9"/>
    <mergeCell ref="I13:I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Աղյուսակ Ա. (կատարողի բացվածք)</vt:lpstr>
      <vt:lpstr>Հավելված 3 մաս 4</vt:lpstr>
      <vt:lpstr>Հավելված 3 մաս 2</vt:lpstr>
      <vt:lpstr>Հավելված 3 մաս3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2020-03-03T13:25:23Z</cp:lastPrinted>
  <dcterms:created xsi:type="dcterms:W3CDTF">2017-12-06T07:28:20Z</dcterms:created>
  <dcterms:modified xsi:type="dcterms:W3CDTF">2020-06-10T12:19:27Z</dcterms:modified>
</cp:coreProperties>
</file>